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18_761 izvennivoj Sevnica\oddano\210409 PZI v revizijo - pasivno (SŽ-I)\E-06 predracun\"/>
    </mc:Choice>
  </mc:AlternateContent>
  <bookViews>
    <workbookView xWindow="0" yWindow="0" windowWidth="28800" windowHeight="12330" tabRatio="929" firstSheet="2" activeTab="11"/>
  </bookViews>
  <sheets>
    <sheet name="Rekapitulacija" sheetId="7" r:id="rId1"/>
    <sheet name="0-2 Cesta" sheetId="60" r:id="rId2"/>
    <sheet name="2-01 Nadvoz" sheetId="62" r:id="rId3"/>
    <sheet name="2_02 Rušitev objektov" sheetId="51" r:id="rId4"/>
    <sheet name="2-03 Tirne naprave" sheetId="49" r:id="rId5"/>
    <sheet name="3-01 NPr - elektro del" sheetId="56" r:id="rId6"/>
    <sheet name="3-02 Elektroenergetski vodi" sheetId="55" r:id="rId7"/>
    <sheet name="3-03 Cestna razsvetljava" sheetId="54" r:id="rId8"/>
    <sheet name="3-04 Telekomunikacijski vodi" sheetId="58" r:id="rId9"/>
    <sheet name="3-05 SV naprave" sheetId="57" r:id="rId10"/>
    <sheet name="9-02 Tehnologija ŽP" sheetId="59" r:id="rId11"/>
    <sheet name="9-03 Elaborat zapore ceste" sheetId="52" r:id="rId12"/>
  </sheets>
  <definedNames>
    <definedName name="_xlnm.Print_Area" localSheetId="1">'0-2 Cesta'!$A$1:$I$115</definedName>
    <definedName name="_xlnm.Print_Area" localSheetId="3">'2_02 Rušitev objektov'!$A$1:$I$37</definedName>
    <definedName name="_xlnm.Print_Area" localSheetId="11">'9-03 Elaborat zapore ceste'!$A$1:$I$204</definedName>
    <definedName name="_xlnm.Print_Area" localSheetId="0">Rekapitulacija!$B$3:$E$22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>#REF!</definedName>
    <definedName name="_xlnm.Print_Titles" localSheetId="1">'0-2 Cesta'!$1:$1</definedName>
    <definedName name="_xlnm.Print_Titles" localSheetId="3">'2_02 Rušitev objektov'!$1:$1</definedName>
    <definedName name="_xlnm.Print_Titles" localSheetId="2">'2-01 Nadvoz'!$1:$1</definedName>
    <definedName name="_xlnm.Print_Titles" localSheetId="4">'2-03 Tirne naprave'!$1:$1</definedName>
    <definedName name="_xlnm.Print_Titles" localSheetId="5">'3-01 NPr - elektro del'!$1:$1</definedName>
    <definedName name="_xlnm.Print_Titles" localSheetId="6">'3-02 Elektroenergetski vodi'!$1:$1</definedName>
    <definedName name="_xlnm.Print_Titles" localSheetId="7">'3-03 Cestna razsvetljava'!$1:$1</definedName>
    <definedName name="_xlnm.Print_Titles" localSheetId="8">'3-04 Telekomunikacijski vodi'!$1:$1</definedName>
    <definedName name="_xlnm.Print_Titles" localSheetId="9">'3-05 SV naprave'!$1:$1</definedName>
    <definedName name="_xlnm.Print_Titles" localSheetId="10">'9-02 Tehnologija ŽP'!$1:$1</definedName>
    <definedName name="_xlnm.Print_Titles" localSheetId="11">'9-03 Elaborat zapore ceste'!$1:$1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62" l="1"/>
  <c r="G8" i="62"/>
  <c r="G9" i="62"/>
  <c r="H9" i="62"/>
  <c r="G10" i="62"/>
  <c r="H10" i="62" s="1"/>
  <c r="G12" i="62"/>
  <c r="H12" i="62" s="1"/>
  <c r="I12" i="62" s="1"/>
  <c r="G13" i="62"/>
  <c r="H13" i="62" s="1"/>
  <c r="G14" i="62"/>
  <c r="H14" i="62" s="1"/>
  <c r="G18" i="62"/>
  <c r="G19" i="62"/>
  <c r="H19" i="62" s="1"/>
  <c r="G21" i="62"/>
  <c r="H21" i="62"/>
  <c r="G23" i="62"/>
  <c r="H23" i="62" s="1"/>
  <c r="I23" i="62" s="1"/>
  <c r="G25" i="62"/>
  <c r="H25" i="62" s="1"/>
  <c r="I25" i="62" s="1"/>
  <c r="G26" i="62"/>
  <c r="H26" i="62" s="1"/>
  <c r="G27" i="62"/>
  <c r="H27" i="62"/>
  <c r="G29" i="62"/>
  <c r="H29" i="62" s="1"/>
  <c r="I29" i="62" s="1"/>
  <c r="G30" i="62"/>
  <c r="H30" i="62" s="1"/>
  <c r="I30" i="62" s="1"/>
  <c r="G32" i="62"/>
  <c r="H32" i="62" s="1"/>
  <c r="G33" i="62"/>
  <c r="H33" i="62"/>
  <c r="G34" i="62"/>
  <c r="H34" i="62" s="1"/>
  <c r="G38" i="62"/>
  <c r="G36" i="62" s="1"/>
  <c r="G39" i="62"/>
  <c r="H39" i="62" s="1"/>
  <c r="G40" i="62"/>
  <c r="H40" i="62" s="1"/>
  <c r="I40" i="62" s="1"/>
  <c r="G41" i="62"/>
  <c r="H41" i="62" s="1"/>
  <c r="I41" i="62" s="1"/>
  <c r="G43" i="62"/>
  <c r="H43" i="62" s="1"/>
  <c r="G44" i="62"/>
  <c r="H44" i="62"/>
  <c r="G46" i="62"/>
  <c r="H46" i="62" s="1"/>
  <c r="G47" i="62"/>
  <c r="H47" i="62" s="1"/>
  <c r="I47" i="62" s="1"/>
  <c r="G51" i="62"/>
  <c r="H51" i="62" s="1"/>
  <c r="G53" i="62"/>
  <c r="H53" i="62"/>
  <c r="I53" i="62" s="1"/>
  <c r="G54" i="62"/>
  <c r="H54" i="62" s="1"/>
  <c r="I54" i="62" s="1"/>
  <c r="G55" i="62"/>
  <c r="H55" i="62" s="1"/>
  <c r="G57" i="62"/>
  <c r="G58" i="62"/>
  <c r="H58" i="62" s="1"/>
  <c r="I58" i="62" s="1"/>
  <c r="G59" i="62"/>
  <c r="H59" i="62" s="1"/>
  <c r="I59" i="62" s="1"/>
  <c r="G60" i="62"/>
  <c r="H60" i="62" s="1"/>
  <c r="G61" i="62"/>
  <c r="H61" i="62"/>
  <c r="G62" i="62"/>
  <c r="H62" i="62" s="1"/>
  <c r="G64" i="62"/>
  <c r="H64" i="62" s="1"/>
  <c r="I64" i="62" s="1"/>
  <c r="G65" i="62"/>
  <c r="H65" i="62" s="1"/>
  <c r="G66" i="62"/>
  <c r="H66" i="62" s="1"/>
  <c r="G70" i="62"/>
  <c r="G71" i="62"/>
  <c r="H71" i="62" s="1"/>
  <c r="G72" i="62"/>
  <c r="H72" i="62" s="1"/>
  <c r="G73" i="62"/>
  <c r="H73" i="62" s="1"/>
  <c r="G74" i="62"/>
  <c r="H74" i="62" s="1"/>
  <c r="I74" i="62" s="1"/>
  <c r="G75" i="62"/>
  <c r="H75" i="62" s="1"/>
  <c r="G76" i="62"/>
  <c r="H76" i="62" s="1"/>
  <c r="G77" i="62"/>
  <c r="H77" i="62"/>
  <c r="I77" i="62" s="1"/>
  <c r="G78" i="62"/>
  <c r="H78" i="62" s="1"/>
  <c r="I78" i="62" s="1"/>
  <c r="G79" i="62"/>
  <c r="H79" i="62" s="1"/>
  <c r="G81" i="62"/>
  <c r="G82" i="62"/>
  <c r="H82" i="62" s="1"/>
  <c r="I82" i="62" s="1"/>
  <c r="G83" i="62"/>
  <c r="H83" i="62" s="1"/>
  <c r="I83" i="62" s="1"/>
  <c r="G85" i="62"/>
  <c r="H85" i="62" s="1"/>
  <c r="G86" i="62"/>
  <c r="H86" i="62"/>
  <c r="G87" i="62"/>
  <c r="H87" i="62" s="1"/>
  <c r="G88" i="62"/>
  <c r="H88" i="62" s="1"/>
  <c r="I88" i="62" s="1"/>
  <c r="G89" i="62"/>
  <c r="H89" i="62" s="1"/>
  <c r="G90" i="62"/>
  <c r="H90" i="62" s="1"/>
  <c r="G92" i="62"/>
  <c r="H92" i="62" s="1"/>
  <c r="G94" i="62"/>
  <c r="H94" i="62" s="1"/>
  <c r="I94" i="62" s="1"/>
  <c r="G95" i="62"/>
  <c r="H95" i="62" s="1"/>
  <c r="G96" i="62"/>
  <c r="H96" i="62" s="1"/>
  <c r="G97" i="62"/>
  <c r="H97" i="62"/>
  <c r="I97" i="62" s="1"/>
  <c r="G98" i="62"/>
  <c r="H98" i="62"/>
  <c r="I98" i="62"/>
  <c r="G100" i="62"/>
  <c r="H100" i="62" s="1"/>
  <c r="G101" i="62"/>
  <c r="H101" i="62"/>
  <c r="G102" i="62"/>
  <c r="H102" i="62" s="1"/>
  <c r="G103" i="62"/>
  <c r="H103" i="62"/>
  <c r="I103" i="62" s="1"/>
  <c r="G104" i="62"/>
  <c r="H104" i="62" s="1"/>
  <c r="G105" i="62"/>
  <c r="H105" i="62"/>
  <c r="G106" i="62"/>
  <c r="H106" i="62" s="1"/>
  <c r="G107" i="62"/>
  <c r="H107" i="62" s="1"/>
  <c r="G108" i="62"/>
  <c r="H108" i="62" s="1"/>
  <c r="G109" i="62"/>
  <c r="G110" i="62"/>
  <c r="H110" i="62"/>
  <c r="I110" i="62"/>
  <c r="G114" i="62"/>
  <c r="G112" i="62" s="1"/>
  <c r="G115" i="62"/>
  <c r="H115" i="62"/>
  <c r="G119" i="62"/>
  <c r="H119" i="62" s="1"/>
  <c r="G120" i="62"/>
  <c r="H120" i="62" s="1"/>
  <c r="G121" i="62"/>
  <c r="H121" i="62"/>
  <c r="G123" i="62"/>
  <c r="H123" i="62"/>
  <c r="I123" i="62" s="1"/>
  <c r="G124" i="62"/>
  <c r="H124" i="62" s="1"/>
  <c r="G125" i="62"/>
  <c r="H125" i="62" s="1"/>
  <c r="G126" i="62"/>
  <c r="I121" i="62" l="1"/>
  <c r="I124" i="62"/>
  <c r="H126" i="62"/>
  <c r="I126" i="62" s="1"/>
  <c r="I106" i="62"/>
  <c r="I105" i="62"/>
  <c r="I87" i="62"/>
  <c r="I86" i="62"/>
  <c r="I62" i="62"/>
  <c r="I61" i="62"/>
  <c r="I46" i="62"/>
  <c r="I44" i="62"/>
  <c r="G68" i="62"/>
  <c r="I119" i="62"/>
  <c r="I115" i="62"/>
  <c r="I107" i="62"/>
  <c r="I102" i="62"/>
  <c r="I101" i="62"/>
  <c r="I92" i="62"/>
  <c r="I90" i="62"/>
  <c r="I73" i="62"/>
  <c r="I72" i="62"/>
  <c r="I66" i="62"/>
  <c r="H109" i="62"/>
  <c r="I109" i="62" s="1"/>
  <c r="I96" i="62"/>
  <c r="H81" i="62"/>
  <c r="I81" i="62" s="1"/>
  <c r="I76" i="62"/>
  <c r="H57" i="62"/>
  <c r="I57" i="62" s="1"/>
  <c r="I51" i="62"/>
  <c r="I34" i="62"/>
  <c r="I33" i="62"/>
  <c r="I39" i="62"/>
  <c r="I21" i="62"/>
  <c r="I27" i="62"/>
  <c r="G16" i="62"/>
  <c r="I10" i="62"/>
  <c r="I9" i="62"/>
  <c r="I14" i="62"/>
  <c r="G6" i="62"/>
  <c r="H49" i="62"/>
  <c r="G49" i="62"/>
  <c r="I104" i="62"/>
  <c r="I95" i="62"/>
  <c r="I89" i="62"/>
  <c r="I85" i="62"/>
  <c r="I79" i="62"/>
  <c r="I75" i="62"/>
  <c r="I71" i="62"/>
  <c r="H70" i="62"/>
  <c r="I65" i="62"/>
  <c r="I60" i="62"/>
  <c r="I55" i="62"/>
  <c r="I43" i="62"/>
  <c r="I32" i="62"/>
  <c r="I26" i="62"/>
  <c r="I19" i="62"/>
  <c r="H18" i="62"/>
  <c r="I13" i="62"/>
  <c r="I125" i="62"/>
  <c r="I120" i="62"/>
  <c r="G117" i="62"/>
  <c r="I108" i="62"/>
  <c r="I100" i="62"/>
  <c r="H114" i="62"/>
  <c r="H112" i="62" s="1"/>
  <c r="H38" i="62"/>
  <c r="H36" i="62" s="1"/>
  <c r="H8" i="62"/>
  <c r="H6" i="62" s="1"/>
  <c r="I117" i="62" l="1"/>
  <c r="H117" i="62"/>
  <c r="I114" i="62"/>
  <c r="I112" i="62" s="1"/>
  <c r="I49" i="62"/>
  <c r="G4" i="62"/>
  <c r="C11" i="7" s="1"/>
  <c r="I8" i="62"/>
  <c r="I6" i="62" s="1"/>
  <c r="H16" i="62"/>
  <c r="I18" i="62"/>
  <c r="I16" i="62" s="1"/>
  <c r="I38" i="62"/>
  <c r="I36" i="62" s="1"/>
  <c r="H68" i="62"/>
  <c r="I70" i="62"/>
  <c r="I68" i="62" s="1"/>
  <c r="A4" i="60"/>
  <c r="G8" i="60"/>
  <c r="G9" i="60"/>
  <c r="H9" i="60" s="1"/>
  <c r="I9" i="60" s="1"/>
  <c r="G10" i="60"/>
  <c r="H10" i="60"/>
  <c r="I10" i="60" s="1"/>
  <c r="G11" i="60"/>
  <c r="H11" i="60" s="1"/>
  <c r="I11" i="60" s="1"/>
  <c r="G12" i="60"/>
  <c r="H12" i="60" s="1"/>
  <c r="G13" i="60"/>
  <c r="H13" i="60" s="1"/>
  <c r="G15" i="60"/>
  <c r="H15" i="60" s="1"/>
  <c r="I15" i="60" s="1"/>
  <c r="G16" i="60"/>
  <c r="H16" i="60" s="1"/>
  <c r="I16" i="60" s="1"/>
  <c r="G17" i="60"/>
  <c r="H17" i="60" s="1"/>
  <c r="G18" i="60"/>
  <c r="H18" i="60"/>
  <c r="G19" i="60"/>
  <c r="H19" i="60" s="1"/>
  <c r="G20" i="60"/>
  <c r="H20" i="60" s="1"/>
  <c r="I20" i="60" s="1"/>
  <c r="G21" i="60"/>
  <c r="H21" i="60" s="1"/>
  <c r="G22" i="60"/>
  <c r="H22" i="60" s="1"/>
  <c r="G23" i="60"/>
  <c r="G24" i="60"/>
  <c r="H24" i="60" s="1"/>
  <c r="I24" i="60" s="1"/>
  <c r="G25" i="60"/>
  <c r="H25" i="60" s="1"/>
  <c r="G26" i="60"/>
  <c r="H26" i="60" s="1"/>
  <c r="G28" i="60"/>
  <c r="H28" i="60" s="1"/>
  <c r="G29" i="60"/>
  <c r="H29" i="60" s="1"/>
  <c r="I29" i="60" s="1"/>
  <c r="G33" i="60"/>
  <c r="G34" i="60"/>
  <c r="H34" i="60"/>
  <c r="I34" i="60"/>
  <c r="G35" i="60"/>
  <c r="H35" i="60" s="1"/>
  <c r="I35" i="60" s="1"/>
  <c r="G36" i="60"/>
  <c r="H36" i="60" s="1"/>
  <c r="G37" i="60"/>
  <c r="H37" i="60"/>
  <c r="G39" i="60"/>
  <c r="I39" i="60" s="1"/>
  <c r="H39" i="60"/>
  <c r="G40" i="60"/>
  <c r="H40" i="60" s="1"/>
  <c r="I40" i="60" s="1"/>
  <c r="G42" i="60"/>
  <c r="H42" i="60" s="1"/>
  <c r="G44" i="60"/>
  <c r="H44" i="60" s="1"/>
  <c r="G45" i="60"/>
  <c r="H45" i="60" s="1"/>
  <c r="I45" i="60" s="1"/>
  <c r="G46" i="60"/>
  <c r="H46" i="60" s="1"/>
  <c r="I46" i="60" s="1"/>
  <c r="G47" i="60"/>
  <c r="H47" i="60" s="1"/>
  <c r="G48" i="60"/>
  <c r="H48" i="60"/>
  <c r="G49" i="60"/>
  <c r="H49" i="60" s="1"/>
  <c r="G52" i="60"/>
  <c r="H52" i="60" s="1"/>
  <c r="I52" i="60" s="1"/>
  <c r="G53" i="60"/>
  <c r="H53" i="60" s="1"/>
  <c r="G54" i="60"/>
  <c r="H54" i="60" s="1"/>
  <c r="G58" i="60"/>
  <c r="G59" i="60"/>
  <c r="H59" i="60" s="1"/>
  <c r="G60" i="60"/>
  <c r="H60" i="60" s="1"/>
  <c r="G61" i="60"/>
  <c r="I61" i="60" s="1"/>
  <c r="H61" i="60"/>
  <c r="G62" i="60"/>
  <c r="H62" i="60" s="1"/>
  <c r="I62" i="60" s="1"/>
  <c r="G63" i="60"/>
  <c r="H63" i="60" s="1"/>
  <c r="G65" i="60"/>
  <c r="G66" i="60"/>
  <c r="H66" i="60"/>
  <c r="I66" i="60"/>
  <c r="G67" i="60"/>
  <c r="H67" i="60" s="1"/>
  <c r="I67" i="60" s="1"/>
  <c r="G69" i="60"/>
  <c r="H69" i="60" s="1"/>
  <c r="G70" i="60"/>
  <c r="G72" i="60"/>
  <c r="H72" i="60"/>
  <c r="I72" i="60"/>
  <c r="G73" i="60"/>
  <c r="H73" i="60" s="1"/>
  <c r="I73" i="60" s="1"/>
  <c r="G77" i="60"/>
  <c r="H77" i="60"/>
  <c r="G78" i="60"/>
  <c r="H78" i="60" s="1"/>
  <c r="G79" i="60"/>
  <c r="H79" i="60" s="1"/>
  <c r="I79" i="60" s="1"/>
  <c r="G80" i="60"/>
  <c r="H80" i="60" s="1"/>
  <c r="G81" i="60"/>
  <c r="H81" i="60"/>
  <c r="G83" i="60"/>
  <c r="H83" i="60" s="1"/>
  <c r="G84" i="60"/>
  <c r="H84" i="60" s="1"/>
  <c r="I84" i="60" s="1"/>
  <c r="G85" i="60"/>
  <c r="H85" i="60" s="1"/>
  <c r="G86" i="60"/>
  <c r="H86" i="60" s="1"/>
  <c r="G87" i="60"/>
  <c r="H87" i="60" s="1"/>
  <c r="G88" i="60"/>
  <c r="H88" i="60" s="1"/>
  <c r="I88" i="60" s="1"/>
  <c r="G89" i="60"/>
  <c r="H89" i="60" s="1"/>
  <c r="G90" i="60"/>
  <c r="H90" i="60" s="1"/>
  <c r="G92" i="60"/>
  <c r="H92" i="60" s="1"/>
  <c r="G96" i="60"/>
  <c r="G98" i="60"/>
  <c r="G99" i="60"/>
  <c r="H99" i="60"/>
  <c r="I99" i="60"/>
  <c r="G100" i="60"/>
  <c r="H100" i="60" s="1"/>
  <c r="I100" i="60" s="1"/>
  <c r="G101" i="60"/>
  <c r="H101" i="60" s="1"/>
  <c r="G103" i="60"/>
  <c r="H103" i="60"/>
  <c r="G104" i="60"/>
  <c r="H104" i="60" s="1"/>
  <c r="I104" i="60" s="1"/>
  <c r="G105" i="60"/>
  <c r="H105" i="60" s="1"/>
  <c r="I105" i="60" s="1"/>
  <c r="G106" i="60"/>
  <c r="H106" i="60" s="1"/>
  <c r="G110" i="60"/>
  <c r="I110" i="60" s="1"/>
  <c r="H110" i="60"/>
  <c r="G111" i="60"/>
  <c r="H111" i="60" s="1"/>
  <c r="G112" i="60"/>
  <c r="H112" i="60" s="1"/>
  <c r="G113" i="60"/>
  <c r="G114" i="60"/>
  <c r="H114" i="60" s="1"/>
  <c r="I114" i="60" s="1"/>
  <c r="G115" i="60"/>
  <c r="H115" i="60" s="1"/>
  <c r="I115" i="60" s="1"/>
  <c r="H4" i="62" l="1"/>
  <c r="D11" i="7" s="1"/>
  <c r="I4" i="62"/>
  <c r="E11" i="7" s="1"/>
  <c r="I92" i="60"/>
  <c r="H113" i="60"/>
  <c r="I113" i="60" s="1"/>
  <c r="I103" i="60"/>
  <c r="G94" i="60"/>
  <c r="H98" i="60"/>
  <c r="I98" i="60" s="1"/>
  <c r="I87" i="60"/>
  <c r="I90" i="60"/>
  <c r="I83" i="60"/>
  <c r="I81" i="60"/>
  <c r="I86" i="60"/>
  <c r="I70" i="60"/>
  <c r="I78" i="60"/>
  <c r="I77" i="60"/>
  <c r="H70" i="60"/>
  <c r="G56" i="60"/>
  <c r="H65" i="60"/>
  <c r="I65" i="60" s="1"/>
  <c r="I60" i="60"/>
  <c r="I49" i="60"/>
  <c r="I48" i="60"/>
  <c r="I54" i="60"/>
  <c r="I37" i="60"/>
  <c r="I44" i="60"/>
  <c r="I28" i="60"/>
  <c r="I26" i="60"/>
  <c r="H33" i="60"/>
  <c r="I33" i="60" s="1"/>
  <c r="H23" i="60"/>
  <c r="I23" i="60" s="1"/>
  <c r="I13" i="60"/>
  <c r="I19" i="60"/>
  <c r="I18" i="60"/>
  <c r="I22" i="60"/>
  <c r="G6" i="60"/>
  <c r="H75" i="60"/>
  <c r="I111" i="60"/>
  <c r="G75" i="60"/>
  <c r="G31" i="60"/>
  <c r="G108" i="60"/>
  <c r="I112" i="60"/>
  <c r="I106" i="60"/>
  <c r="I101" i="60"/>
  <c r="I89" i="60"/>
  <c r="I85" i="60"/>
  <c r="I80" i="60"/>
  <c r="I69" i="60"/>
  <c r="I63" i="60"/>
  <c r="I59" i="60"/>
  <c r="H58" i="60"/>
  <c r="I53" i="60"/>
  <c r="I47" i="60"/>
  <c r="I42" i="60"/>
  <c r="I36" i="60"/>
  <c r="I25" i="60"/>
  <c r="I21" i="60"/>
  <c r="I17" i="60"/>
  <c r="I12" i="60"/>
  <c r="H96" i="60"/>
  <c r="H94" i="60" s="1"/>
  <c r="H8" i="60"/>
  <c r="H6" i="60" s="1"/>
  <c r="I108" i="60" l="1"/>
  <c r="H108" i="60"/>
  <c r="I75" i="60"/>
  <c r="H31" i="60"/>
  <c r="I31" i="60"/>
  <c r="G4" i="60"/>
  <c r="C10" i="7" s="1"/>
  <c r="I8" i="60"/>
  <c r="I6" i="60" s="1"/>
  <c r="I96" i="60"/>
  <c r="I94" i="60" s="1"/>
  <c r="H56" i="60"/>
  <c r="I58" i="60"/>
  <c r="I56" i="60" s="1"/>
  <c r="H4" i="60" l="1"/>
  <c r="I4" i="60" s="1"/>
  <c r="E10" i="7" s="1"/>
  <c r="D10" i="7"/>
  <c r="E8" i="59"/>
  <c r="E6" i="59"/>
  <c r="G8" i="59"/>
  <c r="G7" i="59"/>
  <c r="G6" i="59"/>
  <c r="A4" i="59"/>
  <c r="A4" i="58"/>
  <c r="G7" i="58"/>
  <c r="G8" i="58"/>
  <c r="H8" i="58" s="1"/>
  <c r="I8" i="58" s="1"/>
  <c r="G9" i="58"/>
  <c r="H9" i="58" s="1"/>
  <c r="I9" i="58" s="1"/>
  <c r="G10" i="58"/>
  <c r="H10" i="58" s="1"/>
  <c r="G11" i="58"/>
  <c r="H11" i="58" s="1"/>
  <c r="G12" i="58"/>
  <c r="H12" i="58"/>
  <c r="I12" i="58" s="1"/>
  <c r="G13" i="58"/>
  <c r="H13" i="58" s="1"/>
  <c r="I13" i="58" s="1"/>
  <c r="G14" i="58"/>
  <c r="H14" i="58"/>
  <c r="G15" i="58"/>
  <c r="H15" i="58" s="1"/>
  <c r="G16" i="58"/>
  <c r="H16" i="58" s="1"/>
  <c r="I16" i="58" s="1"/>
  <c r="G17" i="58"/>
  <c r="H17" i="58" s="1"/>
  <c r="I17" i="58" s="1"/>
  <c r="G18" i="58"/>
  <c r="G19" i="58"/>
  <c r="H19" i="58" s="1"/>
  <c r="G20" i="58"/>
  <c r="H20" i="58"/>
  <c r="I20" i="58" s="1"/>
  <c r="G21" i="58"/>
  <c r="H21" i="58" s="1"/>
  <c r="I21" i="58" s="1"/>
  <c r="G22" i="58"/>
  <c r="H22" i="58"/>
  <c r="G23" i="58"/>
  <c r="H23" i="58" s="1"/>
  <c r="G24" i="58"/>
  <c r="H24" i="58"/>
  <c r="I24" i="58" s="1"/>
  <c r="G25" i="58"/>
  <c r="H25" i="58" s="1"/>
  <c r="I25" i="58" s="1"/>
  <c r="G26" i="58"/>
  <c r="H26" i="58"/>
  <c r="G29" i="58"/>
  <c r="H29" i="58" s="1"/>
  <c r="G30" i="58"/>
  <c r="H30" i="58" s="1"/>
  <c r="I30" i="58" s="1"/>
  <c r="G31" i="58"/>
  <c r="H31" i="58"/>
  <c r="G32" i="58"/>
  <c r="H32" i="58" s="1"/>
  <c r="G33" i="58"/>
  <c r="H33" i="58"/>
  <c r="G34" i="58"/>
  <c r="H34" i="58" s="1"/>
  <c r="I34" i="58" s="1"/>
  <c r="G35" i="58"/>
  <c r="H35" i="58"/>
  <c r="I35" i="58" s="1"/>
  <c r="G36" i="58"/>
  <c r="H36" i="58" s="1"/>
  <c r="G37" i="58"/>
  <c r="G38" i="58"/>
  <c r="H38" i="58" s="1"/>
  <c r="I38" i="58" s="1"/>
  <c r="G39" i="58"/>
  <c r="H39" i="58" s="1"/>
  <c r="I39" i="58" s="1"/>
  <c r="G40" i="58"/>
  <c r="H40" i="58" s="1"/>
  <c r="I33" i="58" l="1"/>
  <c r="I26" i="58"/>
  <c r="I31" i="58"/>
  <c r="H37" i="58"/>
  <c r="I37" i="58" s="1"/>
  <c r="I22" i="58"/>
  <c r="I14" i="58"/>
  <c r="H18" i="58"/>
  <c r="I18" i="58" s="1"/>
  <c r="I10" i="58"/>
  <c r="G6" i="58"/>
  <c r="G4" i="59"/>
  <c r="H6" i="59"/>
  <c r="I6" i="59" s="1"/>
  <c r="H8" i="59"/>
  <c r="I8" i="59" s="1"/>
  <c r="H7" i="59"/>
  <c r="I7" i="59" s="1"/>
  <c r="G4" i="58"/>
  <c r="C17" i="7" s="1"/>
  <c r="H28" i="58"/>
  <c r="G28" i="58"/>
  <c r="I36" i="58"/>
  <c r="I32" i="58"/>
  <c r="I19" i="58"/>
  <c r="I40" i="58"/>
  <c r="I23" i="58"/>
  <c r="I15" i="58"/>
  <c r="I11" i="58"/>
  <c r="I29" i="58"/>
  <c r="H7" i="58"/>
  <c r="H6" i="58" l="1"/>
  <c r="C19" i="7"/>
  <c r="H4" i="58"/>
  <c r="D17" i="7" s="1"/>
  <c r="I28" i="58"/>
  <c r="I7" i="58"/>
  <c r="I6" i="58" s="1"/>
  <c r="A4" i="57"/>
  <c r="G7" i="57"/>
  <c r="G8" i="57"/>
  <c r="H8" i="57" s="1"/>
  <c r="I8" i="57" s="1"/>
  <c r="G9" i="57"/>
  <c r="H9" i="57"/>
  <c r="I9" i="57"/>
  <c r="G10" i="57"/>
  <c r="H10" i="57" s="1"/>
  <c r="I10" i="57" s="1"/>
  <c r="G11" i="57"/>
  <c r="H11" i="57" s="1"/>
  <c r="G12" i="57"/>
  <c r="H12" i="57"/>
  <c r="G13" i="57"/>
  <c r="H13" i="57" s="1"/>
  <c r="I13" i="57" s="1"/>
  <c r="G14" i="57"/>
  <c r="H14" i="57" s="1"/>
  <c r="I14" i="57" s="1"/>
  <c r="G15" i="57"/>
  <c r="H15" i="57" s="1"/>
  <c r="G16" i="57"/>
  <c r="H16" i="57"/>
  <c r="G17" i="57"/>
  <c r="H17" i="57" s="1"/>
  <c r="G18" i="57"/>
  <c r="H18" i="57" s="1"/>
  <c r="I18" i="57" s="1"/>
  <c r="G19" i="57"/>
  <c r="H19" i="57" s="1"/>
  <c r="G20" i="57"/>
  <c r="H20" i="57" s="1"/>
  <c r="G21" i="57"/>
  <c r="I21" i="57" s="1"/>
  <c r="H21" i="57"/>
  <c r="G22" i="57"/>
  <c r="H22" i="57" s="1"/>
  <c r="I22" i="57" s="1"/>
  <c r="G25" i="57"/>
  <c r="H25" i="57"/>
  <c r="G26" i="57"/>
  <c r="H26" i="57" s="1"/>
  <c r="G27" i="57"/>
  <c r="H27" i="57" s="1"/>
  <c r="I27" i="57" s="1"/>
  <c r="G28" i="57"/>
  <c r="H28" i="57" s="1"/>
  <c r="G29" i="57"/>
  <c r="H29" i="57"/>
  <c r="G30" i="57"/>
  <c r="I30" i="57" s="1"/>
  <c r="H30" i="57"/>
  <c r="G31" i="57"/>
  <c r="H31" i="57" s="1"/>
  <c r="I31" i="57" s="1"/>
  <c r="G32" i="57"/>
  <c r="H32" i="57" s="1"/>
  <c r="G33" i="57"/>
  <c r="H33" i="57" s="1"/>
  <c r="G34" i="57"/>
  <c r="H34" i="57" s="1"/>
  <c r="G37" i="57"/>
  <c r="G38" i="57"/>
  <c r="G39" i="57"/>
  <c r="H39" i="57" s="1"/>
  <c r="I39" i="57" s="1"/>
  <c r="I12" i="57" l="1"/>
  <c r="I25" i="57"/>
  <c r="G6" i="57"/>
  <c r="G4" i="57" s="1"/>
  <c r="C18" i="7" s="1"/>
  <c r="I17" i="57"/>
  <c r="I16" i="57"/>
  <c r="I20" i="57"/>
  <c r="H24" i="57"/>
  <c r="I26" i="57"/>
  <c r="I38" i="57"/>
  <c r="G36" i="57"/>
  <c r="I29" i="57"/>
  <c r="I33" i="57"/>
  <c r="G24" i="57"/>
  <c r="I34" i="57"/>
  <c r="H38" i="57"/>
  <c r="H4" i="59"/>
  <c r="I4" i="58"/>
  <c r="E17" i="7" s="1"/>
  <c r="I32" i="57"/>
  <c r="I28" i="57"/>
  <c r="I19" i="57"/>
  <c r="I15" i="57"/>
  <c r="I11" i="57"/>
  <c r="H37" i="57"/>
  <c r="H36" i="57" s="1"/>
  <c r="H7" i="57"/>
  <c r="H6" i="57" s="1"/>
  <c r="H4" i="57" s="1"/>
  <c r="D18" i="7" s="1"/>
  <c r="A4" i="56"/>
  <c r="G7" i="56"/>
  <c r="G8" i="56"/>
  <c r="H8" i="56"/>
  <c r="I8" i="56" s="1"/>
  <c r="G9" i="56"/>
  <c r="H9" i="56" s="1"/>
  <c r="G10" i="56"/>
  <c r="H10" i="56" s="1"/>
  <c r="G11" i="56"/>
  <c r="H11" i="56" s="1"/>
  <c r="G12" i="56"/>
  <c r="H12" i="56" s="1"/>
  <c r="I12" i="56" s="1"/>
  <c r="G13" i="56"/>
  <c r="I13" i="56" s="1"/>
  <c r="H13" i="56"/>
  <c r="G14" i="56"/>
  <c r="H14" i="56" s="1"/>
  <c r="G15" i="56"/>
  <c r="H15" i="56" s="1"/>
  <c r="G16" i="56"/>
  <c r="H16" i="56" s="1"/>
  <c r="I16" i="56" s="1"/>
  <c r="G17" i="56"/>
  <c r="H17" i="56"/>
  <c r="I17" i="56"/>
  <c r="G18" i="56"/>
  <c r="H18" i="56" s="1"/>
  <c r="G19" i="56"/>
  <c r="H19" i="56" s="1"/>
  <c r="G22" i="56"/>
  <c r="I22" i="56" s="1"/>
  <c r="H22" i="56"/>
  <c r="G23" i="56"/>
  <c r="H23" i="56" s="1"/>
  <c r="G24" i="56"/>
  <c r="H24" i="56" s="1"/>
  <c r="G27" i="56"/>
  <c r="H27" i="56" s="1"/>
  <c r="H26" i="56" s="1"/>
  <c r="G28" i="56"/>
  <c r="H28" i="56" s="1"/>
  <c r="G29" i="56"/>
  <c r="H29" i="56" s="1"/>
  <c r="G32" i="56"/>
  <c r="H32" i="56"/>
  <c r="I32" i="56" s="1"/>
  <c r="G33" i="56"/>
  <c r="H33" i="56" s="1"/>
  <c r="G34" i="56"/>
  <c r="H34" i="56" s="1"/>
  <c r="G35" i="56"/>
  <c r="G36" i="56"/>
  <c r="H36" i="56" s="1"/>
  <c r="I36" i="56" s="1"/>
  <c r="G37" i="56"/>
  <c r="H37" i="56" s="1"/>
  <c r="G38" i="56"/>
  <c r="H38" i="56" s="1"/>
  <c r="I24" i="57" l="1"/>
  <c r="I37" i="57"/>
  <c r="I36" i="57" s="1"/>
  <c r="H35" i="56"/>
  <c r="H31" i="56" s="1"/>
  <c r="G26" i="56"/>
  <c r="I27" i="56"/>
  <c r="I9" i="56"/>
  <c r="G6" i="56"/>
  <c r="I4" i="59"/>
  <c r="E19" i="7" s="1"/>
  <c r="D19" i="7"/>
  <c r="I7" i="57"/>
  <c r="I6" i="57" s="1"/>
  <c r="H21" i="56"/>
  <c r="I37" i="56"/>
  <c r="G31" i="56"/>
  <c r="I28" i="56"/>
  <c r="G4" i="56"/>
  <c r="C14" i="7" s="1"/>
  <c r="I18" i="56"/>
  <c r="I14" i="56"/>
  <c r="I10" i="56"/>
  <c r="I33" i="56"/>
  <c r="I23" i="56"/>
  <c r="G21" i="56"/>
  <c r="I38" i="56"/>
  <c r="I34" i="56"/>
  <c r="I29" i="56"/>
  <c r="I24" i="56"/>
  <c r="I19" i="56"/>
  <c r="I15" i="56"/>
  <c r="I11" i="56"/>
  <c r="H7" i="56"/>
  <c r="H6" i="56" s="1"/>
  <c r="A4" i="55"/>
  <c r="G7" i="55"/>
  <c r="G6" i="55" s="1"/>
  <c r="G8" i="55"/>
  <c r="H8" i="55" s="1"/>
  <c r="I8" i="55" s="1"/>
  <c r="G11" i="55"/>
  <c r="G12" i="55"/>
  <c r="H12" i="55" s="1"/>
  <c r="G13" i="55"/>
  <c r="H13" i="55" s="1"/>
  <c r="I13" i="55" s="1"/>
  <c r="G17" i="55"/>
  <c r="G18" i="55"/>
  <c r="H18" i="55" s="1"/>
  <c r="G19" i="55"/>
  <c r="H19" i="55" s="1"/>
  <c r="I19" i="55" s="1"/>
  <c r="I4" i="57" l="1"/>
  <c r="E18" i="7" s="1"/>
  <c r="G15" i="55"/>
  <c r="G10" i="55"/>
  <c r="G4" i="55"/>
  <c r="C15" i="7" s="1"/>
  <c r="I35" i="56"/>
  <c r="I31" i="56" s="1"/>
  <c r="I26" i="56"/>
  <c r="H4" i="56"/>
  <c r="D14" i="7" s="1"/>
  <c r="I21" i="56"/>
  <c r="I7" i="56"/>
  <c r="I18" i="55"/>
  <c r="H17" i="55"/>
  <c r="H15" i="55" s="1"/>
  <c r="I12" i="55"/>
  <c r="H11" i="55"/>
  <c r="H10" i="55" s="1"/>
  <c r="H7" i="55"/>
  <c r="H6" i="55" s="1"/>
  <c r="H4" i="55" s="1"/>
  <c r="D15" i="7" s="1"/>
  <c r="I6" i="56" l="1"/>
  <c r="I4" i="56" s="1"/>
  <c r="E14" i="7" s="1"/>
  <c r="I7" i="55"/>
  <c r="I6" i="55" s="1"/>
  <c r="I11" i="55"/>
  <c r="I10" i="55" s="1"/>
  <c r="I17" i="55"/>
  <c r="I15" i="55" s="1"/>
  <c r="A4" i="54"/>
  <c r="G7" i="54"/>
  <c r="G8" i="54"/>
  <c r="H8" i="54"/>
  <c r="I8" i="54" s="1"/>
  <c r="G9" i="54"/>
  <c r="H9" i="54" s="1"/>
  <c r="I9" i="54" s="1"/>
  <c r="G10" i="54"/>
  <c r="H10" i="54" s="1"/>
  <c r="G11" i="54"/>
  <c r="H11" i="54" s="1"/>
  <c r="G12" i="54"/>
  <c r="H12" i="54" s="1"/>
  <c r="I12" i="54" s="1"/>
  <c r="G13" i="54"/>
  <c r="H13" i="54" s="1"/>
  <c r="I13" i="54" s="1"/>
  <c r="G14" i="54"/>
  <c r="H14" i="54" s="1"/>
  <c r="G15" i="54"/>
  <c r="H15" i="54" s="1"/>
  <c r="I15" i="54" s="1"/>
  <c r="G18" i="54"/>
  <c r="G19" i="54"/>
  <c r="H19" i="54" s="1"/>
  <c r="G22" i="54"/>
  <c r="H22" i="54" s="1"/>
  <c r="G23" i="54"/>
  <c r="H23" i="54" s="1"/>
  <c r="G24" i="54"/>
  <c r="H24" i="54"/>
  <c r="G25" i="54"/>
  <c r="H25" i="54" s="1"/>
  <c r="I25" i="54" s="1"/>
  <c r="G26" i="54"/>
  <c r="H26" i="54"/>
  <c r="I26" i="54" s="1"/>
  <c r="G27" i="54"/>
  <c r="H27" i="54" s="1"/>
  <c r="G28" i="54"/>
  <c r="H28" i="54" s="1"/>
  <c r="G29" i="54"/>
  <c r="H29" i="54" s="1"/>
  <c r="I29" i="54" s="1"/>
  <c r="G30" i="54"/>
  <c r="H30" i="54" s="1"/>
  <c r="I30" i="54" s="1"/>
  <c r="G31" i="54"/>
  <c r="H31" i="54" s="1"/>
  <c r="G32" i="54"/>
  <c r="H32" i="54" s="1"/>
  <c r="G33" i="54"/>
  <c r="H33" i="54" s="1"/>
  <c r="I33" i="54" s="1"/>
  <c r="G34" i="54"/>
  <c r="H34" i="54"/>
  <c r="I34" i="54" s="1"/>
  <c r="G37" i="54"/>
  <c r="H37" i="54"/>
  <c r="G38" i="54"/>
  <c r="H38" i="54" s="1"/>
  <c r="I38" i="54" s="1"/>
  <c r="G39" i="54"/>
  <c r="H39" i="54" s="1"/>
  <c r="I39" i="54" s="1"/>
  <c r="G40" i="54"/>
  <c r="H40" i="54" s="1"/>
  <c r="I37" i="54" l="1"/>
  <c r="I32" i="54"/>
  <c r="I28" i="54"/>
  <c r="I24" i="54"/>
  <c r="I19" i="54"/>
  <c r="I14" i="54"/>
  <c r="G17" i="54"/>
  <c r="I10" i="54"/>
  <c r="G6" i="54"/>
  <c r="I4" i="55"/>
  <c r="E15" i="7" s="1"/>
  <c r="H36" i="54"/>
  <c r="H21" i="54"/>
  <c r="I27" i="54"/>
  <c r="I23" i="54"/>
  <c r="G21" i="54"/>
  <c r="G36" i="54"/>
  <c r="I40" i="54"/>
  <c r="I36" i="54" s="1"/>
  <c r="I31" i="54"/>
  <c r="H18" i="54"/>
  <c r="H17" i="54" s="1"/>
  <c r="I11" i="54"/>
  <c r="I22" i="54"/>
  <c r="H7" i="54"/>
  <c r="H6" i="54" s="1"/>
  <c r="H4" i="54" l="1"/>
  <c r="D16" i="7" s="1"/>
  <c r="G4" i="54"/>
  <c r="C16" i="7" s="1"/>
  <c r="I18" i="54"/>
  <c r="I17" i="54" s="1"/>
  <c r="I21" i="54"/>
  <c r="I7" i="54"/>
  <c r="I6" i="54" s="1"/>
  <c r="I4" i="54" l="1"/>
  <c r="E16" i="7" s="1"/>
  <c r="G6" i="52"/>
  <c r="H6" i="52" s="1"/>
  <c r="G7" i="52"/>
  <c r="H7" i="52" s="1"/>
  <c r="G8" i="52"/>
  <c r="H8" i="52"/>
  <c r="G9" i="52"/>
  <c r="H9" i="52" s="1"/>
  <c r="G10" i="52"/>
  <c r="H10" i="52" s="1"/>
  <c r="I10" i="52" s="1"/>
  <c r="G11" i="52"/>
  <c r="H11" i="52" s="1"/>
  <c r="I11" i="52" s="1"/>
  <c r="G12" i="52"/>
  <c r="H12" i="52"/>
  <c r="G20" i="52"/>
  <c r="H20" i="52" s="1"/>
  <c r="G21" i="52"/>
  <c r="H21" i="52"/>
  <c r="G23" i="52"/>
  <c r="G29" i="52"/>
  <c r="H29" i="52" s="1"/>
  <c r="H32" i="52" s="1"/>
  <c r="G30" i="52"/>
  <c r="H30" i="52"/>
  <c r="G32" i="52"/>
  <c r="G42" i="52"/>
  <c r="H42" i="52"/>
  <c r="G43" i="52"/>
  <c r="H43" i="52" s="1"/>
  <c r="G44" i="52"/>
  <c r="H44" i="52"/>
  <c r="I44" i="52" s="1"/>
  <c r="G45" i="52"/>
  <c r="H45" i="52" s="1"/>
  <c r="G46" i="52"/>
  <c r="H46" i="52" s="1"/>
  <c r="G47" i="52"/>
  <c r="H47" i="52" s="1"/>
  <c r="G48" i="52"/>
  <c r="H48" i="52" s="1"/>
  <c r="I48" i="52" s="1"/>
  <c r="G49" i="52"/>
  <c r="H49" i="52" s="1"/>
  <c r="G50" i="52"/>
  <c r="H50" i="52" s="1"/>
  <c r="G51" i="52"/>
  <c r="H51" i="52" s="1"/>
  <c r="G52" i="52"/>
  <c r="H52" i="52" s="1"/>
  <c r="I52" i="52" s="1"/>
  <c r="G53" i="52"/>
  <c r="H53" i="52" s="1"/>
  <c r="G54" i="52"/>
  <c r="H54" i="52"/>
  <c r="G55" i="52"/>
  <c r="H55" i="52" s="1"/>
  <c r="G63" i="52"/>
  <c r="G64" i="52"/>
  <c r="H64" i="52" s="1"/>
  <c r="G72" i="52"/>
  <c r="G73" i="52"/>
  <c r="G85" i="52"/>
  <c r="H85" i="52" s="1"/>
  <c r="G86" i="52"/>
  <c r="H86" i="52" s="1"/>
  <c r="I86" i="52" s="1"/>
  <c r="G87" i="52"/>
  <c r="H87" i="52" s="1"/>
  <c r="G88" i="52"/>
  <c r="H88" i="52" s="1"/>
  <c r="G89" i="52"/>
  <c r="H89" i="52" s="1"/>
  <c r="G90" i="52"/>
  <c r="H90" i="52" s="1"/>
  <c r="I90" i="52" s="1"/>
  <c r="G91" i="52"/>
  <c r="H91" i="52" s="1"/>
  <c r="G92" i="52"/>
  <c r="H92" i="52" s="1"/>
  <c r="G93" i="52"/>
  <c r="H93" i="52" s="1"/>
  <c r="G94" i="52"/>
  <c r="H94" i="52" s="1"/>
  <c r="I94" i="52" s="1"/>
  <c r="G95" i="52"/>
  <c r="H95" i="52" s="1"/>
  <c r="G96" i="52"/>
  <c r="H96" i="52" s="1"/>
  <c r="G97" i="52"/>
  <c r="H97" i="52" s="1"/>
  <c r="G98" i="52"/>
  <c r="H98" i="52" s="1"/>
  <c r="I98" i="52" s="1"/>
  <c r="G107" i="52"/>
  <c r="H107" i="52" s="1"/>
  <c r="G108" i="52"/>
  <c r="H108" i="52" s="1"/>
  <c r="G110" i="52"/>
  <c r="G116" i="52"/>
  <c r="H116" i="52" s="1"/>
  <c r="H119" i="52" s="1"/>
  <c r="G117" i="52"/>
  <c r="H117" i="52" s="1"/>
  <c r="G119" i="52"/>
  <c r="G121" i="52"/>
  <c r="I121" i="52" s="1"/>
  <c r="H121" i="52" s="1"/>
  <c r="H122" i="52" s="1"/>
  <c r="G129" i="52"/>
  <c r="H129" i="52"/>
  <c r="G130" i="52"/>
  <c r="H130" i="52" s="1"/>
  <c r="G131" i="52"/>
  <c r="H131" i="52"/>
  <c r="I131" i="52" s="1"/>
  <c r="G132" i="52"/>
  <c r="H132" i="52" s="1"/>
  <c r="G133" i="52"/>
  <c r="H133" i="52"/>
  <c r="G134" i="52"/>
  <c r="H134" i="52" s="1"/>
  <c r="I134" i="52"/>
  <c r="G135" i="52"/>
  <c r="G137" i="52" s="1"/>
  <c r="H135" i="52"/>
  <c r="I135" i="52" s="1"/>
  <c r="G143" i="52"/>
  <c r="H143" i="52" s="1"/>
  <c r="I143" i="52"/>
  <c r="G144" i="52"/>
  <c r="H144" i="52" s="1"/>
  <c r="I144" i="52" s="1"/>
  <c r="I146" i="52" s="1"/>
  <c r="G152" i="52"/>
  <c r="H152" i="52" s="1"/>
  <c r="H155" i="52" s="1"/>
  <c r="G153" i="52"/>
  <c r="H153" i="52" s="1"/>
  <c r="G157" i="52"/>
  <c r="I157" i="52" s="1"/>
  <c r="H157" i="52" s="1"/>
  <c r="G165" i="52"/>
  <c r="H165" i="52" s="1"/>
  <c r="G166" i="52"/>
  <c r="G167" i="52"/>
  <c r="H167" i="52"/>
  <c r="G168" i="52"/>
  <c r="H168" i="52" s="1"/>
  <c r="I168" i="52"/>
  <c r="G169" i="52"/>
  <c r="H169" i="52"/>
  <c r="I169" i="52" s="1"/>
  <c r="G170" i="52"/>
  <c r="H170" i="52" s="1"/>
  <c r="I170" i="52"/>
  <c r="G171" i="52"/>
  <c r="H171" i="52"/>
  <c r="G172" i="52"/>
  <c r="H172" i="52" s="1"/>
  <c r="I172" i="52"/>
  <c r="G180" i="52"/>
  <c r="H180" i="52"/>
  <c r="G181" i="52"/>
  <c r="G189" i="52"/>
  <c r="H189" i="52" s="1"/>
  <c r="H192" i="52" s="1"/>
  <c r="G190" i="52"/>
  <c r="G192" i="52"/>
  <c r="A4" i="51"/>
  <c r="G6" i="51"/>
  <c r="G7" i="51"/>
  <c r="H7" i="51" s="1"/>
  <c r="G8" i="51"/>
  <c r="H8" i="51" s="1"/>
  <c r="G9" i="51"/>
  <c r="H9" i="51" s="1"/>
  <c r="G10" i="51"/>
  <c r="H10" i="51"/>
  <c r="I10" i="51" s="1"/>
  <c r="G11" i="51"/>
  <c r="H11" i="51" s="1"/>
  <c r="G12" i="51"/>
  <c r="H12" i="51"/>
  <c r="G13" i="51"/>
  <c r="I13" i="51" s="1"/>
  <c r="H13" i="51"/>
  <c r="G14" i="51"/>
  <c r="H14" i="51" s="1"/>
  <c r="I14" i="51" s="1"/>
  <c r="G15" i="51"/>
  <c r="H15" i="51" s="1"/>
  <c r="G16" i="51"/>
  <c r="H16" i="51" s="1"/>
  <c r="G17" i="51"/>
  <c r="H17" i="51" s="1"/>
  <c r="G18" i="51"/>
  <c r="H18" i="51" s="1"/>
  <c r="I18" i="51" s="1"/>
  <c r="G19" i="51"/>
  <c r="H19" i="51" s="1"/>
  <c r="G20" i="51"/>
  <c r="H20" i="51" s="1"/>
  <c r="G21" i="51"/>
  <c r="I21" i="51" s="1"/>
  <c r="H21" i="51"/>
  <c r="G22" i="51"/>
  <c r="H22" i="51" s="1"/>
  <c r="I22" i="51" s="1"/>
  <c r="G23" i="51"/>
  <c r="H23" i="51" s="1"/>
  <c r="G24" i="51"/>
  <c r="H24" i="51"/>
  <c r="G25" i="51"/>
  <c r="H25" i="51" s="1"/>
  <c r="I25" i="51" s="1"/>
  <c r="G26" i="51"/>
  <c r="H26" i="51" s="1"/>
  <c r="I26" i="51" s="1"/>
  <c r="G27" i="51"/>
  <c r="H27" i="51" s="1"/>
  <c r="G28" i="51"/>
  <c r="H28" i="51"/>
  <c r="G29" i="51"/>
  <c r="H29" i="51" s="1"/>
  <c r="G30" i="51"/>
  <c r="H30" i="51" s="1"/>
  <c r="I30" i="51" s="1"/>
  <c r="G31" i="51"/>
  <c r="H31" i="51" s="1"/>
  <c r="G32" i="51"/>
  <c r="H32" i="51" s="1"/>
  <c r="G33" i="51"/>
  <c r="H33" i="51" s="1"/>
  <c r="I33" i="51" s="1"/>
  <c r="G34" i="51"/>
  <c r="H34" i="51" s="1"/>
  <c r="I34" i="51" s="1"/>
  <c r="G35" i="51"/>
  <c r="H35" i="51" s="1"/>
  <c r="G36" i="51"/>
  <c r="H36" i="51"/>
  <c r="G37" i="51"/>
  <c r="H37" i="51" s="1"/>
  <c r="I180" i="52" l="1"/>
  <c r="I171" i="52"/>
  <c r="H158" i="52"/>
  <c r="G155" i="52"/>
  <c r="G158" i="52" s="1"/>
  <c r="I165" i="52"/>
  <c r="I167" i="52"/>
  <c r="I133" i="52"/>
  <c r="G146" i="52"/>
  <c r="H146" i="52"/>
  <c r="I129" i="52"/>
  <c r="G139" i="52"/>
  <c r="I132" i="52"/>
  <c r="I130" i="52"/>
  <c r="H100" i="52"/>
  <c r="I92" i="52"/>
  <c r="I88" i="52"/>
  <c r="I96" i="52"/>
  <c r="H110" i="52"/>
  <c r="I97" i="52"/>
  <c r="I95" i="52"/>
  <c r="I93" i="52"/>
  <c r="I91" i="52"/>
  <c r="I89" i="52"/>
  <c r="I87" i="52"/>
  <c r="I85" i="52"/>
  <c r="I100" i="52" s="1"/>
  <c r="H72" i="52"/>
  <c r="H75" i="52" s="1"/>
  <c r="I64" i="52"/>
  <c r="H63" i="52"/>
  <c r="H66" i="52" s="1"/>
  <c r="H57" i="52"/>
  <c r="I12" i="52"/>
  <c r="I30" i="52"/>
  <c r="I21" i="52"/>
  <c r="G34" i="52"/>
  <c r="I34" i="52" s="1"/>
  <c r="H34" i="52" s="1"/>
  <c r="H35" i="52" s="1"/>
  <c r="H23" i="52"/>
  <c r="I8" i="52"/>
  <c r="I6" i="52"/>
  <c r="I37" i="51"/>
  <c r="I36" i="51"/>
  <c r="I24" i="51"/>
  <c r="I29" i="51"/>
  <c r="I28" i="51"/>
  <c r="I32" i="51"/>
  <c r="G4" i="51"/>
  <c r="C12" i="7" s="1"/>
  <c r="I12" i="51"/>
  <c r="I17" i="51"/>
  <c r="I16" i="51"/>
  <c r="I9" i="51"/>
  <c r="I8" i="51"/>
  <c r="I20" i="51"/>
  <c r="H73" i="52"/>
  <c r="I73" i="52" s="1"/>
  <c r="G77" i="52"/>
  <c r="I77" i="52" s="1"/>
  <c r="I54" i="52"/>
  <c r="I46" i="52"/>
  <c r="I42" i="52"/>
  <c r="I189" i="52"/>
  <c r="I192" i="52" s="1"/>
  <c r="H166" i="52"/>
  <c r="G174" i="52"/>
  <c r="I153" i="52"/>
  <c r="I116" i="52"/>
  <c r="I119" i="52" s="1"/>
  <c r="I122" i="52" s="1"/>
  <c r="G112" i="52"/>
  <c r="I108" i="52"/>
  <c r="I55" i="52"/>
  <c r="I53" i="52"/>
  <c r="I51" i="52"/>
  <c r="I49" i="52"/>
  <c r="I47" i="52"/>
  <c r="I45" i="52"/>
  <c r="I43" i="52"/>
  <c r="G25" i="52"/>
  <c r="I20" i="52"/>
  <c r="I23" i="52" s="1"/>
  <c r="H14" i="52"/>
  <c r="G194" i="52"/>
  <c r="H190" i="52"/>
  <c r="H139" i="52"/>
  <c r="H140" i="52" s="1"/>
  <c r="G140" i="52"/>
  <c r="G183" i="52"/>
  <c r="H181" i="52"/>
  <c r="I117" i="52"/>
  <c r="G100" i="52"/>
  <c r="I50" i="52"/>
  <c r="I190" i="52"/>
  <c r="I152" i="52"/>
  <c r="I155" i="52" s="1"/>
  <c r="I158" i="52" s="1"/>
  <c r="G148" i="52"/>
  <c r="H137" i="52"/>
  <c r="G122" i="52"/>
  <c r="I107" i="52"/>
  <c r="I29" i="52"/>
  <c r="I32" i="52" s="1"/>
  <c r="I35" i="52" s="1"/>
  <c r="G14" i="52"/>
  <c r="I7" i="52"/>
  <c r="I14" i="52" s="1"/>
  <c r="G75" i="52"/>
  <c r="G78" i="52" s="1"/>
  <c r="G66" i="52"/>
  <c r="G57" i="52"/>
  <c r="I9" i="52"/>
  <c r="I35" i="51"/>
  <c r="I31" i="51"/>
  <c r="I27" i="51"/>
  <c r="I23" i="51"/>
  <c r="I19" i="51"/>
  <c r="I15" i="51"/>
  <c r="I11" i="51"/>
  <c r="I7" i="51"/>
  <c r="H6" i="51"/>
  <c r="I139" i="52" l="1"/>
  <c r="I140" i="52" s="1"/>
  <c r="I137" i="52"/>
  <c r="I110" i="52"/>
  <c r="I72" i="52"/>
  <c r="I75" i="52" s="1"/>
  <c r="I78" i="52" s="1"/>
  <c r="I63" i="52"/>
  <c r="I66" i="52" s="1"/>
  <c r="G35" i="52"/>
  <c r="G113" i="52"/>
  <c r="I112" i="52"/>
  <c r="H183" i="52"/>
  <c r="I181" i="52"/>
  <c r="I183" i="52" s="1"/>
  <c r="H77" i="52"/>
  <c r="H78" i="52" s="1"/>
  <c r="G59" i="52"/>
  <c r="G16" i="52"/>
  <c r="G149" i="52"/>
  <c r="G202" i="52" s="1"/>
  <c r="I148" i="52"/>
  <c r="G185" i="52"/>
  <c r="I25" i="52"/>
  <c r="G26" i="52"/>
  <c r="I57" i="52"/>
  <c r="G125" i="52"/>
  <c r="I166" i="52"/>
  <c r="I174" i="52" s="1"/>
  <c r="H174" i="52"/>
  <c r="G68" i="52"/>
  <c r="G102" i="52"/>
  <c r="I194" i="52"/>
  <c r="H194" i="52" s="1"/>
  <c r="H195" i="52" s="1"/>
  <c r="G195" i="52"/>
  <c r="G176" i="52"/>
  <c r="I6" i="51"/>
  <c r="I4" i="51" s="1"/>
  <c r="E12" i="7" s="1"/>
  <c r="H4" i="51"/>
  <c r="D12" i="7" s="1"/>
  <c r="H202" i="52" l="1"/>
  <c r="I202" i="52" s="1"/>
  <c r="H148" i="52"/>
  <c r="H149" i="52" s="1"/>
  <c r="I149" i="52"/>
  <c r="I68" i="52"/>
  <c r="G69" i="52"/>
  <c r="H125" i="52"/>
  <c r="I125" i="52"/>
  <c r="H25" i="52"/>
  <c r="H26" i="52" s="1"/>
  <c r="I26" i="52"/>
  <c r="H59" i="52"/>
  <c r="H60" i="52" s="1"/>
  <c r="G60" i="52"/>
  <c r="G103" i="52"/>
  <c r="H102" i="52"/>
  <c r="H103" i="52" s="1"/>
  <c r="I102" i="52"/>
  <c r="I103" i="52" s="1"/>
  <c r="I195" i="52"/>
  <c r="I16" i="52"/>
  <c r="G17" i="52"/>
  <c r="H112" i="52"/>
  <c r="H113" i="52" s="1"/>
  <c r="I113" i="52"/>
  <c r="G177" i="52"/>
  <c r="H176" i="52"/>
  <c r="H177" i="52" s="1"/>
  <c r="I185" i="52"/>
  <c r="G186" i="52"/>
  <c r="G203" i="52" l="1"/>
  <c r="G161" i="52"/>
  <c r="G4" i="52"/>
  <c r="G199" i="52"/>
  <c r="I59" i="52"/>
  <c r="I60" i="52" s="1"/>
  <c r="I176" i="52"/>
  <c r="I177" i="52" s="1"/>
  <c r="H16" i="52"/>
  <c r="H17" i="52" s="1"/>
  <c r="I17" i="52"/>
  <c r="G81" i="52"/>
  <c r="G201" i="52"/>
  <c r="I186" i="52"/>
  <c r="H185" i="52"/>
  <c r="H186" i="52" s="1"/>
  <c r="G200" i="52"/>
  <c r="G39" i="52"/>
  <c r="H68" i="52"/>
  <c r="H69" i="52" s="1"/>
  <c r="I69" i="52"/>
  <c r="H199" i="52" l="1"/>
  <c r="I199" i="52"/>
  <c r="H4" i="52"/>
  <c r="I4" i="52"/>
  <c r="H39" i="52"/>
  <c r="I39" i="52"/>
  <c r="H201" i="52"/>
  <c r="I201" i="52"/>
  <c r="H161" i="52"/>
  <c r="G198" i="52"/>
  <c r="C20" i="7" s="1"/>
  <c r="I161" i="52"/>
  <c r="I200" i="52"/>
  <c r="H200" i="52"/>
  <c r="I81" i="52"/>
  <c r="H81" i="52"/>
  <c r="H203" i="52"/>
  <c r="I203" i="52" s="1"/>
  <c r="I198" i="52" l="1"/>
  <c r="E20" i="7" s="1"/>
  <c r="H198" i="52"/>
  <c r="D20" i="7" s="1"/>
  <c r="A4" i="49" l="1"/>
  <c r="G7" i="49"/>
  <c r="H7" i="49"/>
  <c r="G8" i="49"/>
  <c r="H8" i="49" s="1"/>
  <c r="G9" i="49"/>
  <c r="G12" i="49"/>
  <c r="H12" i="49" s="1"/>
  <c r="G13" i="49"/>
  <c r="H13" i="49"/>
  <c r="I13" i="49"/>
  <c r="G14" i="49"/>
  <c r="H14" i="49" s="1"/>
  <c r="G15" i="49"/>
  <c r="H15" i="49" s="1"/>
  <c r="G16" i="49"/>
  <c r="H16" i="49"/>
  <c r="I16" i="49" s="1"/>
  <c r="G17" i="49"/>
  <c r="H17" i="49" s="1"/>
  <c r="I17" i="49" s="1"/>
  <c r="G18" i="49"/>
  <c r="H18" i="49" s="1"/>
  <c r="G19" i="49"/>
  <c r="H19" i="49" s="1"/>
  <c r="G24" i="49"/>
  <c r="H24" i="49" s="1"/>
  <c r="I24" i="49" s="1"/>
  <c r="G25" i="49"/>
  <c r="H25" i="49" s="1"/>
  <c r="G26" i="49"/>
  <c r="H26" i="49" s="1"/>
  <c r="G27" i="49"/>
  <c r="H27" i="49" s="1"/>
  <c r="I27" i="49" s="1"/>
  <c r="G28" i="49"/>
  <c r="I28" i="49" s="1"/>
  <c r="H28" i="49"/>
  <c r="G29" i="49"/>
  <c r="H29" i="49" s="1"/>
  <c r="G30" i="49"/>
  <c r="H30" i="49" s="1"/>
  <c r="G31" i="49"/>
  <c r="G32" i="49"/>
  <c r="H32" i="49"/>
  <c r="I32" i="49"/>
  <c r="G33" i="49"/>
  <c r="H33" i="49" s="1"/>
  <c r="I33" i="49" s="1"/>
  <c r="G34" i="49"/>
  <c r="H34" i="49" s="1"/>
  <c r="G35" i="49"/>
  <c r="H35" i="49"/>
  <c r="G36" i="49"/>
  <c r="H36" i="49"/>
  <c r="I36" i="49" s="1"/>
  <c r="G37" i="49"/>
  <c r="H37" i="49" s="1"/>
  <c r="I37" i="49" s="1"/>
  <c r="G38" i="49"/>
  <c r="H38" i="49" s="1"/>
  <c r="I35" i="49" l="1"/>
  <c r="G6" i="49"/>
  <c r="I8" i="49"/>
  <c r="H31" i="49"/>
  <c r="H22" i="49" s="1"/>
  <c r="I25" i="49"/>
  <c r="G20" i="49"/>
  <c r="G11" i="49" s="1"/>
  <c r="I18" i="49"/>
  <c r="I14" i="49"/>
  <c r="I29" i="49"/>
  <c r="G22" i="49"/>
  <c r="I38" i="49"/>
  <c r="I34" i="49"/>
  <c r="I30" i="49"/>
  <c r="I26" i="49"/>
  <c r="I19" i="49"/>
  <c r="I15" i="49"/>
  <c r="H9" i="49"/>
  <c r="I9" i="49" s="1"/>
  <c r="I12" i="49"/>
  <c r="I7" i="49"/>
  <c r="I31" i="49" l="1"/>
  <c r="I22" i="49" s="1"/>
  <c r="G4" i="49"/>
  <c r="H4" i="49" s="1"/>
  <c r="C13" i="7"/>
  <c r="H6" i="49"/>
  <c r="I6" i="49"/>
  <c r="H20" i="49"/>
  <c r="H11" i="49" s="1"/>
  <c r="I4" i="49" l="1"/>
  <c r="E13" i="7" s="1"/>
  <c r="D13" i="7"/>
  <c r="I20" i="49"/>
  <c r="I11" i="49" s="1"/>
  <c r="C22" i="7" l="1"/>
  <c r="D22" i="7" l="1"/>
  <c r="E22" i="7" s="1"/>
</calcChain>
</file>

<file path=xl/sharedStrings.xml><?xml version="1.0" encoding="utf-8"?>
<sst xmlns="http://schemas.openxmlformats.org/spreadsheetml/2006/main" count="1324" uniqueCount="710">
  <si>
    <t xml:space="preserve">Nivo </t>
  </si>
  <si>
    <t>Normativ</t>
  </si>
  <si>
    <t>Opis postavke</t>
  </si>
  <si>
    <t xml:space="preserve">Enota </t>
  </si>
  <si>
    <t>Količina</t>
  </si>
  <si>
    <t>Cena za enoto</t>
  </si>
  <si>
    <t>Znesek</t>
  </si>
  <si>
    <t>DDV</t>
  </si>
  <si>
    <t>Znesek z DDV</t>
  </si>
  <si>
    <t>KOS</t>
  </si>
  <si>
    <t>S 2 1 112</t>
  </si>
  <si>
    <t>M3</t>
  </si>
  <si>
    <t>S 2 2 112</t>
  </si>
  <si>
    <t>M2</t>
  </si>
  <si>
    <t>S 2 5 151</t>
  </si>
  <si>
    <t>Doplačilo za zatravitev s semenom</t>
  </si>
  <si>
    <t>kos</t>
  </si>
  <si>
    <t>M1</t>
  </si>
  <si>
    <t>S 7 9 311</t>
  </si>
  <si>
    <t>Projektantski nadzor</t>
  </si>
  <si>
    <t>URA</t>
  </si>
  <si>
    <t>S 7 9 351</t>
  </si>
  <si>
    <t xml:space="preserve">Geotehnični nadzor </t>
  </si>
  <si>
    <t>S 7 9 514</t>
  </si>
  <si>
    <t>Izdelava dokumentacije za projekt izvedenih del</t>
  </si>
  <si>
    <t>S 7 9 515</t>
  </si>
  <si>
    <t>Izdelava projektne dokumentacije za vzdrževanje in obratovanje</t>
  </si>
  <si>
    <t>SKUPAJ</t>
  </si>
  <si>
    <t>KM</t>
  </si>
  <si>
    <t>S 1 2 151</t>
  </si>
  <si>
    <t>Posek in odstranitev drevesa z deblom premera 11 do 30 cm ter odstranitev vej</t>
  </si>
  <si>
    <t>S 1 2 322</t>
  </si>
  <si>
    <t>S 1 2 382</t>
  </si>
  <si>
    <t>Rezanje asfaltne plasti s talno diamantno žago, debele 6 do 10 cm</t>
  </si>
  <si>
    <t xml:space="preserve"> </t>
  </si>
  <si>
    <t>Površinski izkop plodne zemljine - 1. kategorije - strojno z odrivom do 50 m</t>
  </si>
  <si>
    <t>S 3 1 132</t>
  </si>
  <si>
    <t>kom</t>
  </si>
  <si>
    <t>m</t>
  </si>
  <si>
    <t>kpl</t>
  </si>
  <si>
    <t>KPL</t>
  </si>
  <si>
    <t>kos/dan</t>
  </si>
  <si>
    <t>7101-1</t>
  </si>
  <si>
    <t>skupaj znaki/dan</t>
  </si>
  <si>
    <t>skupaj dni</t>
  </si>
  <si>
    <t>drogovi</t>
  </si>
  <si>
    <t>podstavki</t>
  </si>
  <si>
    <t>postavitev/odstranitev zapore</t>
  </si>
  <si>
    <t>vzdrževanje zapore</t>
  </si>
  <si>
    <t>kpl/dan</t>
  </si>
  <si>
    <t>skupaj postavitev/odstranitev zapore</t>
  </si>
  <si>
    <t>S 1 1 121</t>
  </si>
  <si>
    <t>S 2 1 222</t>
  </si>
  <si>
    <t>S 1 2 141</t>
  </si>
  <si>
    <t>Odstranitev grmovja in dreves z debli premera do 10 cm ter vej na gosto porasli površini - ročno</t>
  </si>
  <si>
    <t>S 2 1 234</t>
  </si>
  <si>
    <t>S 2 2 113</t>
  </si>
  <si>
    <t>Ureditev planuma temeljnih tal zrnate kamnine - 3. kategorije</t>
  </si>
  <si>
    <t>S 2 4 451</t>
  </si>
  <si>
    <t>S 3 2 497</t>
  </si>
  <si>
    <t>S 6 1 652</t>
  </si>
  <si>
    <t>ura</t>
  </si>
  <si>
    <t>3.1.1 PREDDELA</t>
  </si>
  <si>
    <t>3.1.1.1 Geodetska dela</t>
  </si>
  <si>
    <t>3.1.1.2 Čiščenje terena</t>
  </si>
  <si>
    <t>3.1.2 ZEMELJSKA DELA IN TEMELJENJE</t>
  </si>
  <si>
    <t>3.1.2.1 Izkopi</t>
  </si>
  <si>
    <t>3.1.2.2 Planum temeljnih tal</t>
  </si>
  <si>
    <t>3.1.2.4 Nasipi, zasipi, klini, posteljica in glinasti naboj</t>
  </si>
  <si>
    <t>3.1.2.5 Brežine in zelenice</t>
  </si>
  <si>
    <t>3.1.3 VOZIŠČNA KONSTRUKCIJA</t>
  </si>
  <si>
    <t>3.1.4 ODVODNJAVANJE</t>
  </si>
  <si>
    <t>3.1.5 OPREMA  CEST</t>
  </si>
  <si>
    <t>3.1.5.1 Pokončna oprema cest</t>
  </si>
  <si>
    <t>3.1.5.2 Označbe na vozišču</t>
  </si>
  <si>
    <t>3.1.5.4 Oprema za zavarovanje prometa</t>
  </si>
  <si>
    <t>3.1.6 TUJE STORITVE</t>
  </si>
  <si>
    <t>3.1.1 PRIPRAVLJALNA IN ZAKLJUČNA DELA</t>
  </si>
  <si>
    <t>Priprava in organizacija gradbišča z vsemi objekti, instalacijami, zagotovitev varnostnih in higiensko tehničnih pogojev, začasne transportne poti, oznakami gradbišča ter kasnejša odstranitev vseh objektov in vzpostavitev prvotnega stanja na uporabljenih površinah,  pavšal</t>
  </si>
  <si>
    <t>Obnova in zavarovanje zakoličbe osi tirov</t>
  </si>
  <si>
    <t>Projektantski nadzor, geotehnični nadzor pri izvedbi del na spodnjem ustroju in izdelava projekta izvedenih del (PID) in navodil za vzdrževanje in obratovanje (NOV)</t>
  </si>
  <si>
    <t>€</t>
  </si>
  <si>
    <t>3.1.2 ZGORNJI USTROJ</t>
  </si>
  <si>
    <t>Brušenje tirnic in zaključne meritve</t>
  </si>
  <si>
    <t>Demontaža prometnega znaka na enem podstavku, z odvozom</t>
  </si>
  <si>
    <t>REKAPITULACIJA Projekta po posamenih načrtih/elaboratih</t>
  </si>
  <si>
    <t>Nadzor predstavnika upravljavca lokalne ceste</t>
  </si>
  <si>
    <t>N 0 0 010</t>
  </si>
  <si>
    <t>Nadzor predstavnika upravljavca državne ceste (DRI)</t>
  </si>
  <si>
    <t>N 0 0 009</t>
  </si>
  <si>
    <t>S 6 4 464</t>
  </si>
  <si>
    <t>Dobava in vgraditev jeklene varnostne ograje, vključno vse elemente, za nivo zadrževanja H2 in za delovno širino W4</t>
  </si>
  <si>
    <t>S 6 2 253</t>
  </si>
  <si>
    <t>S 6 2 123</t>
  </si>
  <si>
    <t>N 0 0 008</t>
  </si>
  <si>
    <t>Dobava in pritrditev okroglega prometnega znaka, podloga iz aluminijaste pločevine, znak z odsevno folijo 2. vrste, premera 600 mm
*znak 2102 ("stop")</t>
  </si>
  <si>
    <t>N 0 0 007</t>
  </si>
  <si>
    <t>N 0 0 006</t>
  </si>
  <si>
    <t xml:space="preserve">Izdelava jaška iz cementnega betona, krožnega prereza s premerom 80 cm, globokega 1,0 do 1,5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*revizijski jašek (pokrovi so zajeti v ločenih postavkah) </t>
  </si>
  <si>
    <t>S 4 4 162</t>
  </si>
  <si>
    <t>3.1.4.2 Jaški</t>
  </si>
  <si>
    <t>M</t>
  </si>
  <si>
    <t>Pregled vgrajenih cevi s TV kamero                                                                                                                                                                                                                                                                                                                                                                                                                                                                                           *od premera DN200 naprej</t>
  </si>
  <si>
    <t>S 4 3 841</t>
  </si>
  <si>
    <t>Čiščenje (spiranje) kanalizacijskih cevi po končanih delih</t>
  </si>
  <si>
    <t>Izdelava kanalizacije iz cevi iz polivinilklorida, vključno s podložno plastjo iz zmesi kamnitih zrn, premera 25 cm, v globini do 1,5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*PVC UK SN8 DN250, vključno z nabavo in dobavo cevi</t>
  </si>
  <si>
    <t>Izdelava kanalizacije iz cevi iz polivinilklorida, vključno s podložno plastjo iz zmesi kamnitih zrn, premera 20 cm, v globini do 1,5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*PVC UK SN8 DN200, vključno z nabavo in dobavo cevi</t>
  </si>
  <si>
    <t>3.1.4.1 Globinsko odvodnjavanje - kanalizacija</t>
  </si>
  <si>
    <t>S 3 4 913</t>
  </si>
  <si>
    <t>3.1.2.3 Tlakovane obrabne plasti</t>
  </si>
  <si>
    <t>3.1.2.2 Obrabne plasti</t>
  </si>
  <si>
    <t>Izdelava bankine iz drobljenca, široke nad 1,00 m
*širine 1,50 m, material vključen pri tamponu</t>
  </si>
  <si>
    <t>N 0 0 005</t>
  </si>
  <si>
    <t>Pobrizg s polimerno bitumensko emulzijo 0,31 do 0,50 kg/m2
*obvezna potrditev nadzornika</t>
  </si>
  <si>
    <t>3.1.2.1 Nosilne plasti</t>
  </si>
  <si>
    <t>Humuziranje brežin in zelenic z valjanjem, v debelini do 20 cm - strojno                                                                                                                                                                                                                                                                                                                                                                                                                               *s plodno zemljino iz izkopa</t>
  </si>
  <si>
    <t>Humuziranje brežine z valjanjem, v debelini nad 15 cm - strojno
* izdelava travnatih jarkov kadunjaste oblike</t>
  </si>
  <si>
    <t>S 2 5 127</t>
  </si>
  <si>
    <t>Zasip jarka padavinske kanalizacije z zrnato kamnino – predhodno izkopani cestnega nasipa</t>
  </si>
  <si>
    <t>Zasip z vezljivo zemljino – 3. kategorije - strojno
*z materialom iz izkopa</t>
  </si>
  <si>
    <t xml:space="preserve">Izdelava nasipa iz zrnate kamnine – 3. kategorije z dobavo iz kamnoloma </t>
  </si>
  <si>
    <t>S 2 4 117</t>
  </si>
  <si>
    <t>S 2 4 115</t>
  </si>
  <si>
    <t>Vgraditev nasipa iz sekundarne surovine
*s kamnitim materialom iz izkopa</t>
  </si>
  <si>
    <t>Izdelava posteljice iz drobljenih kamnitih zrn v debelini 40 cm
*z dobavo iz kamnoloma</t>
  </si>
  <si>
    <t>S 2 4 475</t>
  </si>
  <si>
    <t>Ureditev planuma temeljnih tal vezljive zemljine – 3. kategorije</t>
  </si>
  <si>
    <t>Doplačilo za ročni izkop vezljive zemljine - 3. kategorije</t>
  </si>
  <si>
    <t>S 2 1 993</t>
  </si>
  <si>
    <t>S 2 1 314</t>
  </si>
  <si>
    <t>Izkop vezljive zemljine/zrnate kamnine – 3. kategorije za temelje, kanalske rove, prepuste, jaške in drenaže, širine do 1,0 m in globine do 1,5 m – strojno, planiranje dna ročno                                                                                                                                                                                                      *izkopan kamniti material nasipa ceste, deponiranje na robu izkopa za kasnejšo ponovno vgradnjo</t>
  </si>
  <si>
    <t>Široki izkop zrnate kamnine - 3. kategorije - strojno z nakladanjem
*Izkop obstoječega cestnega nasipa. Skladiščenje na gradbišču za kasnejšo izvedbo nasipov, zasipov,…</t>
  </si>
  <si>
    <t>Široki izkop vezljive zemljine – 3. kategorije – strojno z odrivom do 50 m
* s skladiščenjem na gradbišču za kasnejšo izvedbo zasipov</t>
  </si>
  <si>
    <t>ocena</t>
  </si>
  <si>
    <t>Zavarovanje gradbišča v času gradnje s strani koncesionarja za državno in lokalno cesto
* ocena (računi koncesionarjev)</t>
  </si>
  <si>
    <t>N 0 0 004</t>
  </si>
  <si>
    <t>Identifikacija obstoječih podzemnih instalacij s strani pooblaščenih upravljalcev 
*ocena (računi upravljavcev)</t>
  </si>
  <si>
    <t>N 0 0 003</t>
  </si>
  <si>
    <t>KOM</t>
  </si>
  <si>
    <t>N 0 0 002</t>
  </si>
  <si>
    <t>3.1.1.3 Ostala preddela</t>
  </si>
  <si>
    <t>N 0 0 001</t>
  </si>
  <si>
    <t>Rezanje asfaltne plasti s talno diamantno žago, debele do 5 cm</t>
  </si>
  <si>
    <t>S 1 2 381</t>
  </si>
  <si>
    <t>S 1 2 323</t>
  </si>
  <si>
    <t>Demontaža prometnega znaka na enem podstavku</t>
  </si>
  <si>
    <t>S 1 2 211</t>
  </si>
  <si>
    <t>1.3 Postavitev, vzdrževanje in odstranitev začasne signalizacije</t>
  </si>
  <si>
    <t>1.2 Drogovi in podstavki</t>
  </si>
  <si>
    <t>3</t>
  </si>
  <si>
    <t>2</t>
  </si>
  <si>
    <t>6</t>
  </si>
  <si>
    <t>1.1 Dobava začasne prometne signalizacije</t>
  </si>
  <si>
    <t>Komunalno opremljanje v PC Sevnica – Preložitev ceste LC373071 od km 0,0+21,0 do km 0,2+16,70 in ureditev dostopne ceste JP594281 ter izvennivojskega križanja z železniško progo št. 81 Sevnica–Trebnje v Sevnici</t>
  </si>
  <si>
    <t>št. projekta: 18_761</t>
  </si>
  <si>
    <t>0/2 Cesta</t>
  </si>
  <si>
    <t>2/01 Nadvoz</t>
  </si>
  <si>
    <t>2/02 Rušitev objektov</t>
  </si>
  <si>
    <t>2/03 Tirne naprave</t>
  </si>
  <si>
    <t>3/01 Ukinitev NPr - elektro del</t>
  </si>
  <si>
    <t>9/02 Tehnologija vodenja železniškega prometa v času gradnje</t>
  </si>
  <si>
    <t>9/03 Elaborat zapore ceste</t>
  </si>
  <si>
    <t>Humusiranje brežin in jarkov v debelini 15 cm strojno</t>
  </si>
  <si>
    <t>Fino planiranje planuma z izdelavo pravilnega nagiba in utrditvijo do predpisane zbitosti Ev2 &gt; 100 MN/m2</t>
  </si>
  <si>
    <t>Ureditev bankin s planiranjem in utrjevanjem</t>
  </si>
  <si>
    <t>Izdelava nevezane nosilne plasti enakomerno zrnatega drobljenca (0-31 mm) v debelini 50 cm</t>
  </si>
  <si>
    <t>Dobava in vgraditev ponikovalnice in betonske cevi DN 1000 mm, višine 3 x 1,00 m, z obsutjem s prodcem; vključno s krovno AB ploščo premera 124 cm z vgrajenim okvirjem in LTŽ pokrovom DN 600 mm (klasa "D", N = 250 kN), obsutje ponikovalnice s prodcem D &gt;= 16 mm (skupaj 6m3), obvitje obsutja s PP postjo 250 g/m2 (skupaj 25 m2), skladno z detajlom iz grafičnih prilog</t>
  </si>
  <si>
    <t>Dobava in vgradnja betonskega jaška Ø80 cm s pokrovom, višine 1 m</t>
  </si>
  <si>
    <t>Dobava in vgradnja betonskih kanalet na iz peska utrjeno podlago v debelini od 10 do 15 cm</t>
  </si>
  <si>
    <t>Dobava in položitev plastične mreže (npr. Tenax)</t>
  </si>
  <si>
    <t>Dobava in položitev filternega geosintetika (politlak polst (400g))</t>
  </si>
  <si>
    <t>Fino planiranje dna izkopa z izdelavo pravilnega nagiba in utrditvijo do predpisane zbitosti Ev2 &gt; 80 MN/m2</t>
  </si>
  <si>
    <t>Odstranitev obstoječe betonske kanalete (desno)</t>
  </si>
  <si>
    <t>Rušenje obstoječega opornega zidu z betonsko kanaleto (levo)</t>
  </si>
  <si>
    <t>Rušenje obstoječega asfalta na območju NPr z deponiranje na začasno deponijo</t>
  </si>
  <si>
    <t>Izkop materiala III. kategorije z odvozom v stalno deponije na razdalji do 35 km</t>
  </si>
  <si>
    <t>Upoštevano v načtru ceste</t>
  </si>
  <si>
    <t>3.1.3 SPODNJI USTROJ, ODVODNJA TER OSTALA DELA</t>
  </si>
  <si>
    <t>Nepredvidena dela, ocena 5% ostalih del zgornjega ustroja</t>
  </si>
  <si>
    <t>Sproščanje tira v NZT</t>
  </si>
  <si>
    <t>Aluminotermitsko varjenje tirnic, vključno z dobavo materiala</t>
  </si>
  <si>
    <t>Dobava in kompletno polaganje novih tirov 49E1 na gramozni gredi (deb. min 30 cm pod pragom) iz tolčenca in bukovih ostrorobih impregniranih pragov dolžine 2,60 m in v razstojih 60 cm. Kompletno z vsemi regulacijami, strojnim podbijanjem in profiliranjem tirne grede.</t>
  </si>
  <si>
    <t>Izkop tirne grede (tolčenca) z odvozom v stalno deponije na razdalji do 35 km</t>
  </si>
  <si>
    <t>Kompletna odstranitev obstoječega tira 49E1 na lesenih pragovih, vključno z odstranitvijo ščitnih tirnic na območju NPr, z odvozom na deponijo upravljavca JŽI na razdalji do 35 km</t>
  </si>
  <si>
    <t>Rezanje tirnic</t>
  </si>
  <si>
    <t>Začasna montaža in demontaža naprav proti potovanju tirnic 49E na lesenih pragovih (za potrebe odstranitve tirov na območju NPr)</t>
  </si>
  <si>
    <t>N 7 9 002</t>
  </si>
  <si>
    <t>N 7 9 001</t>
  </si>
  <si>
    <t>Dobava in vgraditev ograje za pešce iz aluminijastih cevnih profilov z vertikalnimi polnili, visoke 110 cm
*vključno s temeljenjem</t>
  </si>
  <si>
    <t>S 5 8 214</t>
  </si>
  <si>
    <t>Dobava in vgraditev polkrožnega zaključnega elementa, dolžine 4m</t>
  </si>
  <si>
    <t>N 6 4 001</t>
  </si>
  <si>
    <t>Dobava in vgraditev vkopane zaključnice, dolžine 4 m</t>
  </si>
  <si>
    <t>S 6 4 281</t>
  </si>
  <si>
    <t>Izdelava tankoslojne prečne in ostalih označb na vozišču z enokomponentno belo barvo, vključno 250 g/m2 posipa z drobci / kroglicami stekla, strojno, debelina plasti suhe snovi 250 mm, površina označbe nad 1,5 m2                                                                  * prehod za pešce 5231 19,6 m2                                                   * STOP črta 5211 2,3 m2</t>
  </si>
  <si>
    <t>S 6 2 168</t>
  </si>
  <si>
    <t xml:space="preserve">Doplačilo za izdelavo prekinjenih vzdolžnih označb na vozišču, širina črte 15 cm                                                                        * črta 5121, raster 1-1-1, dolžina 19,5 m                                         </t>
  </si>
  <si>
    <t xml:space="preserve">Izdelava tankoslojne vzdolžne označbe na vozišču z enokomponentno belo barvo, vključno 250 g/m2 posipa z drobci / kroglicami stekla, strojno, debelina plasti suhe snovi 250 mm, širina črte 15 cm            * črta 5121, raster 1-1-1, dolžina 19,5 m                                         </t>
  </si>
  <si>
    <t xml:space="preserve">Izdelava tankoslojne vzdolžne označbe na vozišču z enokomponentno belo barvo, vključno 250 g/m2 posipa z drobci / kroglicami stekla, strojno, debelina plasti suhe snovi 250 mm, širina črte 15 cm            * črta 5111 187,0 m                                         </t>
  </si>
  <si>
    <t>Izdelava asfaltne mulde v debelini plasti kot so na vozišču, širine 50 cm, na podložni plasti iz zmesi zrn drobljenca kot na vozišču</t>
  </si>
  <si>
    <t>N 0 0 015</t>
  </si>
  <si>
    <t>3.1.4.3 Površinsko odvodnjavanje</t>
  </si>
  <si>
    <t xml:space="preserve">Dobava in vgradnja tipskega ponikalnega polja dim. 5x1,0 , z vstopno odprtino, ter tipskim pokrovom fi 600 mm na zaklep (nosilnosti 250 kN). </t>
  </si>
  <si>
    <t>N 4 4 003</t>
  </si>
  <si>
    <t xml:space="preserve">Dobava, transport, namestitev in vgradnja ponikovalnice iz bet. Cevi DN 1000 mm, višine 3x1,00 m, z obsutjem s prodcem
- krovna AB plošča premera 124 cm z vgrajenim okvirjem in LTŽ pokrovom GN 600 mm, N=250 kN
- obsutje ponikovalnice s prodcem d≥ 16 mm, skupaj 6 m3
</t>
  </si>
  <si>
    <t>N 4 4 002</t>
  </si>
  <si>
    <t>Dobava in vgraditev pokrova iz duktilne litine z nosilnostjo 400 kN, krožnega prereza s premerom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*skupaj z izdelavo AB plošče in vsemi potrebnimi deli ter materiali</t>
  </si>
  <si>
    <t>S 4 4 973</t>
  </si>
  <si>
    <t>Dobava in vgraditev pokrova iz duktilne litine z nosilnostjo 400 kN, krožnega prereza s premerom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*skupaj z izdelavo AB plošče in vsemi potrebnimi deli ter materiali
*vodotesni pokrov</t>
  </si>
  <si>
    <t>N 4 4 001</t>
  </si>
  <si>
    <t>Dobava in vgraditev pokrova iz duktilne litine z nosilnostjo 250 kN, krožnega prereza s premerom 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*skupaj z izdelavo AB plošče in vsemi potrebnimi deli ter materiali</t>
  </si>
  <si>
    <t>S 4 4 961</t>
  </si>
  <si>
    <t xml:space="preserve">Izdelava jaška iz cementnega betona, krožnega prereza s premerom 100 cm, globokega 1,5 do 2,0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*revizijski jašek (pokrovi so zajeti v ločenih postavkah) </t>
  </si>
  <si>
    <t>S 4 4 173</t>
  </si>
  <si>
    <t xml:space="preserve">Izdelava jaška iz cementnega betona, krožnega prereza s premerom 50 cm, globokega 2,0 do 2,5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*vtočni jašek s peskolovom (pokrovi so zajeti v ločenih postavkah)          </t>
  </si>
  <si>
    <t>S 4 4 134</t>
  </si>
  <si>
    <t>N 4 3 004</t>
  </si>
  <si>
    <t>Izdelava kanalizacije iz cevi iz polivinilklorida, vključno s podložno plastjo iz zmesi kamnitih zrn, premera 31,5 cm, v globini do 1,5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*PVC UK SN8 DN315, vključno z nabavo in dobavo cevi</t>
  </si>
  <si>
    <t>N 4 3 003</t>
  </si>
  <si>
    <t>N 4 3 002</t>
  </si>
  <si>
    <t>N 4 3 001</t>
  </si>
  <si>
    <t>Dobava in vraditev predfabriciranega pogreznjenega robnika iz cementnega betona s prerezom 15/25 cm</t>
  </si>
  <si>
    <t>S 3 5 235</t>
  </si>
  <si>
    <t>Dobava in vraditev predfabriciranega dvignjenega robnika iz cementnega betona s prerezom 15/25 cm</t>
  </si>
  <si>
    <t>S 3 5 214</t>
  </si>
  <si>
    <t>3.1.2.4 Robni elementi vozišč</t>
  </si>
  <si>
    <t xml:space="preserve">Izdelava podložne plasti za tlakovano obrabno plast iz cementnega betona
*podložni beton C 12/15, debeline 30 cm za robnik, debeline 20 cm za tlakovce 
</t>
  </si>
  <si>
    <t>Izdelava obrabne plasti iz malih tlakovcev iz silikatne kamnine velikosti 10 cm/10 cm/10 cm, stiki zapolnjeni s cementno malto</t>
  </si>
  <si>
    <t>S 3 4 152</t>
  </si>
  <si>
    <t>Izdelava obrabne in zaporne plasti bituminizirane zmesi AC 8 surf B 50/70 A5 v debelini 5 cm
*hodnik za pešce</t>
  </si>
  <si>
    <t>S 3 2 256</t>
  </si>
  <si>
    <t>Izdelava obrabne in zaporne plasti bituminizirane zmesi AC 11 surf B 50/70 A3 v debelini 4 cm</t>
  </si>
  <si>
    <t>S 3 2 273</t>
  </si>
  <si>
    <t>Dobava in vgraditev zmesi zrn peska za nevezane obrabne plasti
*pesek 0/4 mm, sloj debeline 4 cm, z dobavo iz kamnoloma</t>
  </si>
  <si>
    <t>N 3 2 003</t>
  </si>
  <si>
    <t>N 3 2 002</t>
  </si>
  <si>
    <t>Izdelava bankine iz drobljenca, široke do 1,00 m
*širine 0,50 m, material vključen pri tamponu</t>
  </si>
  <si>
    <t>N 3 2 001</t>
  </si>
  <si>
    <t xml:space="preserve">Izdelava nosilne plasti bituminizirane zmesi AC 32 base B 50/70 A3 v debelini 9 cm </t>
  </si>
  <si>
    <t>S 3 1 366</t>
  </si>
  <si>
    <t>Izdelava nevezane nosilne plasti enakomerno zrnatega drobljenca iz kamnine v debelini 21 do 30 cm
*debeline 25 cm, poljska pot</t>
  </si>
  <si>
    <t>Izdelava nevezane nosilne plasti enakomerno zrnatega drobljenca iz kamnine v debelini 21 do 30 cm
* debeline 25 cm, LC in JP</t>
  </si>
  <si>
    <t>N 2 5 001</t>
  </si>
  <si>
    <t>N 2 4 001</t>
  </si>
  <si>
    <t>Izdelava posteljice iz drobljenih kamnitih zrn v debelini 20 cm
*z dobavo iz kamnoloma</t>
  </si>
  <si>
    <t>Dobava in vgraditev geotekstilije za ločilno plast (po načrtu), natezna trdnost  nad 16 do 18 kN/02</t>
  </si>
  <si>
    <t>S 2 3 314</t>
  </si>
  <si>
    <t>3.1.2.3 Drenažne in filterske plasti</t>
  </si>
  <si>
    <t>Površinski izkop plodne zemljine – 1. kategorije – strojno z odrivom do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*skladiščenje na gradbišču za kasnejše humusiranje</t>
  </si>
  <si>
    <t>N 1 0 002</t>
  </si>
  <si>
    <t>N 1 0 001</t>
  </si>
  <si>
    <t>Porušitev in odstranitev jaška z notranjo stranico/premerom 61 do 100 cm</t>
  </si>
  <si>
    <t xml:space="preserve">S 1 2 432 </t>
  </si>
  <si>
    <t>Porušitev in odstranitev makadamskega vozišča v debelini do 20 cm</t>
  </si>
  <si>
    <t>S 1 2 311</t>
  </si>
  <si>
    <t>Posek in odstranitev drevesa z deblom premera 31 do 50 cm ter odstranitev vej</t>
  </si>
  <si>
    <t>S 1 2 152</t>
  </si>
  <si>
    <t>Odstranitev panja s premerom 31 do 50 cm z odvozom na deponijo na razdaljo nad 1000 m</t>
  </si>
  <si>
    <t>S 1 2 166</t>
  </si>
  <si>
    <t>Odstranitev panja s premerom 11 do 30 cm z odvozom na deponijo na razdaljo nad 1000 m</t>
  </si>
  <si>
    <t>Postavitev in zavarovanje prečnega profila javne ceste v ravninskem terenu</t>
  </si>
  <si>
    <t>S 1 1 221</t>
  </si>
  <si>
    <t>Obnova in zavarovanje zakoličbe osi trase ostale javne ceste v ravninskem terenu
JP595281</t>
  </si>
  <si>
    <t>Obnova in zavarovanje zakoličbe osi trase ostale javne ceste v ravninskem terenu
LC373071</t>
  </si>
  <si>
    <t>3/02 Elektroenergetski vodi</t>
  </si>
  <si>
    <t>3/03 Cestna razsvetljava</t>
  </si>
  <si>
    <t>3/04 Telekomunikacijski vodi</t>
  </si>
  <si>
    <t>3/05 SV naprave</t>
  </si>
  <si>
    <t>PAV</t>
  </si>
  <si>
    <t>Stroški varnosti in zdravja pri delu</t>
  </si>
  <si>
    <t>N 0 0 032</t>
  </si>
  <si>
    <t>Ureditev gradbišča, dovoz gradbene mehanizacije, zavarovanje okolice in promet, ureditev prostora za razlaganje, ureditev dostopa za mehanizacijo</t>
  </si>
  <si>
    <t>N 0 0 031</t>
  </si>
  <si>
    <t>Zasutje gradbene jame (ocena)
*humusiranje vključeno v načrt nove ceste (0/2 Cesta)</t>
  </si>
  <si>
    <t>N 0 0 030</t>
  </si>
  <si>
    <t>Razna nepredvidena dela pri rušenju in gradbena pomoč instalacijskih delih (prestavljanje in zaščita komunalnih vodov) ter ostala režijska dela. Količina je ocenjena, obračun po dejanskih opravljenih urah, evidentiranih v gradbenem dnevniku in potrjenih s strani nadzora.</t>
  </si>
  <si>
    <t>N 0 0 029</t>
  </si>
  <si>
    <t>Izkop materiala ob objektu zaradi rušenja kamnitih temeljev. Izkopan material odlagati na rob izkopa za kasnejši zasip jame po odstranitvi temeljev. Obračun v raščenem stanju.</t>
  </si>
  <si>
    <t>N 0 0 028</t>
  </si>
  <si>
    <t>Praznenje in odstranitev greznice</t>
  </si>
  <si>
    <t>N 0 0 027</t>
  </si>
  <si>
    <t>Elektro Celje d.d.- odstranitev NN električnega priključka vključno z odjemnim mestom za objekt ter nadzor - vključeno v načrt 3-02</t>
  </si>
  <si>
    <t>N 0 0 026</t>
  </si>
  <si>
    <t>Vodovod-kanalizacija d.o.o.- zakoličba javnega vodovoda, zaslepitev neaktivnega vodovodnega priključka objekta ter nadzor</t>
  </si>
  <si>
    <t>N 0 0 025</t>
  </si>
  <si>
    <t>Demontaža in odstranitev elementov vodovodnih in kanalizacijskih inštalacij (vodovodne, kanalizacijske cevi s pripadajočo opremo).</t>
  </si>
  <si>
    <t>N 0 0 024</t>
  </si>
  <si>
    <t>Demontaža in odstranitev elementov elektro inštalacij (el. omarice, luči, napeljave itd.) (ocena)</t>
  </si>
  <si>
    <t>N 0 0 023</t>
  </si>
  <si>
    <t>Odstranitev pločevinastih žlebov.</t>
  </si>
  <si>
    <t>N 0 0 022</t>
  </si>
  <si>
    <t xml:space="preserve">Odkrivanje dvokapne strehe nad objektom. Streha krita s kritino iz azbesto-cementnih plošč (azbest&lt;1m3). Vertikalni transport 3,0 - 8,0 m. Obračun v m2 (merjeno v naklonu). </t>
  </si>
  <si>
    <t>N 0 0 021</t>
  </si>
  <si>
    <t>Odstranitev obstoječih finalnih tlakov (keramika, parket, lesen opaž, tekstilne obloge...).</t>
  </si>
  <si>
    <t>N 0 0 020</t>
  </si>
  <si>
    <t>Odstranitev starega pohištva z odvozom na kosovni odpad.</t>
  </si>
  <si>
    <t>N 0 0 019</t>
  </si>
  <si>
    <t>Odstranitev obstoječih lesenih oken velikosti do 2,00 m2/kom.Vključno z izbijanjem okvirjev in demontažo okenskih polic.</t>
  </si>
  <si>
    <t>N 0 0 018</t>
  </si>
  <si>
    <t>Odstranitev notranjih lesenih enokrilnih vrat. Vključno z izbijanjem okvirjev.</t>
  </si>
  <si>
    <t>N 0 0 017</t>
  </si>
  <si>
    <t>Odstranitev ostalih zunanjih vrat (eno ali dvokrilna).</t>
  </si>
  <si>
    <t>N 0 0 016</t>
  </si>
  <si>
    <t>Odstranitev fasadnih enokrilnih plastičnih vrat. Vključno z izbijanjem okvirjev.</t>
  </si>
  <si>
    <t>Ročna odstranitev termoizolacijskih materialov in odvoz na deponijo.</t>
  </si>
  <si>
    <t>N 0 0 014</t>
  </si>
  <si>
    <t>Rušenje stropov.</t>
  </si>
  <si>
    <t>N 0 0 013</t>
  </si>
  <si>
    <t>Rušenje betonskih stopnic širine 1 m.</t>
  </si>
  <si>
    <t>N 0 0 012</t>
  </si>
  <si>
    <t>Kompletno rušenje dimnikov in prezračevalnih tuljav, kompletno z dimniško kapo in oblogo.</t>
  </si>
  <si>
    <t>N 0 0 011</t>
  </si>
  <si>
    <t>Odstranitev lesenega kozolca (GO2), s temelji iz kamna, z opečno kritino</t>
  </si>
  <si>
    <t>Odstranitev lesene lope (GO1), z opečno kritino</t>
  </si>
  <si>
    <t>Odstranitev cisterne</t>
  </si>
  <si>
    <t>Rušenje obstoječe zunanje ograje</t>
  </si>
  <si>
    <t>Rušenje obstoječega tlaka ob objektu.</t>
  </si>
  <si>
    <t>Rušenje betonskih stopnic širine 1,6 m.</t>
  </si>
  <si>
    <t>Rušenje zidanih nosilnih sten, kompletno s prekladami nad vrati in obojestranskimi ometi v skupni debelini od 40-55 cm.</t>
  </si>
  <si>
    <t>Rušenje zidanih predelnih sten, kompletno s prekladami nad vrati in obojestranskimi ometi v skupni debelini od 10-25 cm.</t>
  </si>
  <si>
    <t>Rušenje podložnega betona kleti, kompletno s hidroizolacijo. Debelina rušenega cca. 30 cm</t>
  </si>
  <si>
    <t>Rušenje temeljev</t>
  </si>
  <si>
    <t>FAZA 5</t>
  </si>
  <si>
    <t>FAZA 4</t>
  </si>
  <si>
    <t>FAZA 3</t>
  </si>
  <si>
    <t>FAZA 2</t>
  </si>
  <si>
    <t>FAZA 1</t>
  </si>
  <si>
    <t>REKAPITULACIJA</t>
  </si>
  <si>
    <t>4</t>
  </si>
  <si>
    <t>2.3 Postavitev, vzdrževanje in odstranitev začasne signalizacije</t>
  </si>
  <si>
    <t>2.2 Drogovi in podstavki</t>
  </si>
  <si>
    <t>3308-1</t>
  </si>
  <si>
    <t>3309-1</t>
  </si>
  <si>
    <t>2.1 Dobava začasne prometne signalizacije</t>
  </si>
  <si>
    <t>5. FAZA</t>
  </si>
  <si>
    <t>185</t>
  </si>
  <si>
    <t>4. FAZA</t>
  </si>
  <si>
    <t>7</t>
  </si>
  <si>
    <t>7303-1</t>
  </si>
  <si>
    <t>10</t>
  </si>
  <si>
    <t>7202-1</t>
  </si>
  <si>
    <t>5</t>
  </si>
  <si>
    <t>7102-3</t>
  </si>
  <si>
    <t>7102-2</t>
  </si>
  <si>
    <t>3. FAZA</t>
  </si>
  <si>
    <t>2. FAZA</t>
  </si>
  <si>
    <t>49</t>
  </si>
  <si>
    <t>1. FAZA</t>
  </si>
  <si>
    <t>9.03. VODENJE PROMETA V ČASU GRADNJE</t>
  </si>
  <si>
    <t>zakoličba in zavarovanje  križanj kanalizacije in vodovoda z ostalimi komunalnimi vodi</t>
  </si>
  <si>
    <t>N 1 1 003</t>
  </si>
  <si>
    <t>Zakoličba osi cevovoda, oznakami horizontalnih in vertikalnih lomov, oznako vozlišč in odcepov</t>
  </si>
  <si>
    <t>N 1 1 002</t>
  </si>
  <si>
    <t>km</t>
  </si>
  <si>
    <t>Zakoličba trase kanalizacije</t>
  </si>
  <si>
    <t>N 1 1 001</t>
  </si>
  <si>
    <t>Izdelava projekta izvedenih del</t>
  </si>
  <si>
    <t>Stroški investitorja: 
  operativni nadzor nad gradnjo
   zavarovanje objekta
   revizije (inšpekcijski pregledi, tehnični pregled
NOV dokumentacija...)</t>
  </si>
  <si>
    <t>Strokovni pregledi:; 
   kontrola ozemljitvene upornosti
   izvedba meritev na kablu
   izvedba svetlobno tehničnih meritev
   prevzemi</t>
  </si>
  <si>
    <t>Geodetski posnetek trase kabla</t>
  </si>
  <si>
    <t>3.1.4 Ostala dela in stroški</t>
  </si>
  <si>
    <t>Priklop NN voda CR na obstoječ kandelaber z svetilko</t>
  </si>
  <si>
    <t xml:space="preserve">Dobava in montaža ustrezne pritrdilne/razdelilne konzole za montažo ene svetilke na kandelaber. </t>
  </si>
  <si>
    <t>Dobava in postavitev vroče pocinkanega kandelabra z ustreznimi konzolo za montažo svetilk, 10 m,   pritrjenega v predpripravljeno sidrišče na mostni konstrukciji, skladno z standardom SIST EN-ISO 1461 IN SIST EN 40 (komplet s certifikatom o ustreznosti)</t>
  </si>
  <si>
    <t>Dobava in postavitev vroče pocinkanega kandelabra z ustreznimi konzolo za montažo svetilk, 10/11,5 m, postavljenega v betonski temelj, skladno z standardom SIST EN-ISO 1461 IN SIST EN 40 (komplet s certifikatom o ustreznosti)</t>
  </si>
  <si>
    <t>Dobava in postavitev ZIP pole kandelabra z ustreznimi konzolo za montažo svetilk, 10/11,5 m, postavljenega v betonski temelj, skladno z standardom SIST EN-ISO 1461 IN SIST EN 40 (komplet s certifikatom o ustreznosti)</t>
  </si>
  <si>
    <t>Izdelava ozemljitev kandelabrov, tabel,izvedba z vijačenjem RF 30x3,5mm na kandelaber z dvema vijakoma M8  skupaj z  antikorozijsko zaščito z vročim bitumnom</t>
  </si>
  <si>
    <t>Dobava in montaža križnih sponk INOX</t>
  </si>
  <si>
    <t>Nabava materiala in polaganje ozemljitev s RF 30x3,5mm, položen nad kablom v kabelskem jarku  skupaj z  antikorozijsko zaščito z vročim bitumnom</t>
  </si>
  <si>
    <t>Svetilka  GE SMBT LED 38W 3000K, H= 10 m / 11,5 m komplet s predstikalnimi napravami</t>
  </si>
  <si>
    <t>Dobava in montaža priključne plošče v  kandelabru; tip PVE-4/16, proizvajalec Stanovnik, Ljubljana</t>
  </si>
  <si>
    <t>Dobava in polaganje kabla NYY-J 3x1,5 mm2 v kandelabre svetilk skupaj z obojestranskim priklopom</t>
  </si>
  <si>
    <t>Dobava in polaganje kabla NAYY-J 5x16 mm2, komplet z vlečenjem predvleke v cevi in z obojestranskimi priklopi, komplet z GAL ščitniki in PVC opozorilnim trakom (12 kg)</t>
  </si>
  <si>
    <t>Dobava in montaža kabelskih glav EN 4-35/19,10-35 mm2, vključno s kabelskimi čevlji Al 16 mm2, komplet z montažo KB priključka v kandelaber, omaro</t>
  </si>
  <si>
    <t>3.1.3 Elektromontažna dela</t>
  </si>
  <si>
    <t>Demontaža obstoječega NN voda odvoz na deponijo skupaj z sortiranjem in ustreznim certifikatom ter ureditev okolice</t>
  </si>
  <si>
    <t>Demontaža obstoječe svetilke skupaj z drogom, temeljem, drobnim materialom predaja opreme lastniku oz. odvoz na deponijo skupaj z sortiranjem in ustreznim certifikatom ter ureditev okolice</t>
  </si>
  <si>
    <t>3.1.2 Demontažna dela</t>
  </si>
  <si>
    <t>Izvedba križanja z drugimi komunalnimi vodi</t>
  </si>
  <si>
    <t>Dobava materiala in postavitev kabelskega jaška, zgrajenega iz betonske cevi fi 0,8 m dolžine 1 m komplet z utrjevanjem dna izkopa in podložnim betonom, z izkopom in zasutjem, komplet z LTŽ pokrovom 0,6x0,6 m, 125 kN z napisom "ELEKTRIKA" nepovozen, zasip z izkopanim materialom, odvoz odvečnega materiala na deponijo , ureditev okolice</t>
  </si>
  <si>
    <t>Izdelava temelja kandelabra po načrtu, komplet z strojno - ročnim izkopom v III. in IV. kategoriji, z betonsko cevjo fi 400 mm dolžine 1,5 m in betonom C20 (0,1 m3), komplet z izdelavo podložnega betona in zasutjem s komprimiranjem in izdelavo betonske forme nad zemljo</t>
  </si>
  <si>
    <t>Nabava in vgradnja cevi za izdelavo kabelske  kanalizacije, 1x DWP fi 75 mm, izvedene pod asfaltiranimi oziroma tlakovanimi površinami; komplet z odvozom materiala, izkopom, polaganjem cevi v plast betona 0,1 m okoli cevi, zasip s tamponom, komprimiranje, sanacijo na obstoječe stanje</t>
  </si>
  <si>
    <t>Nabava in vgradnja cevi za izdelavo kabelske  kanalizacije, 2x DWP fi 75mm, izvedene pod asfaltiranimi oziroma tlakovanimi površinami; komplet z odvozom materiala, izkopom, polaganjem cevi v plast betona 0,1 m okoli cevi, zasip s tamponom, komprimiranje, sanacijo na obstoječe stanje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</si>
  <si>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</si>
  <si>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Strojno - ročni   izkop kabelskega jarka za  polaganje kablov 1 kV v III. in IV. ktg.</t>
  </si>
  <si>
    <t>Zakoličba trase  polaganja  kablov ter lokacij  postavitve kandelabrov</t>
  </si>
  <si>
    <t xml:space="preserve">km </t>
  </si>
  <si>
    <t>Pripravljalna in zaključna dela</t>
  </si>
  <si>
    <t>3.1.1 Gradbena dela</t>
  </si>
  <si>
    <t>3/03 CESTNA RAZSVETLJAVA</t>
  </si>
  <si>
    <t>h</t>
  </si>
  <si>
    <t>Izvajanje nadzora s strani predstavnika distribucijskega podjetja pri izvajanju del</t>
  </si>
  <si>
    <t>Demontaža obstoječega merilne mesta v objektu predvidenem za rušenje vključno z števcem električne energije in ostalo opremo, predajo opreme lastniku / upravljalcu, odvoz na deponijo skupaj z sortiranjem in ustreznim certifikatom</t>
  </si>
  <si>
    <t>Demontaža obstoječe kovinske konzole na objektu predvidene za rušenje vključno z elementi prostozračnega NN omrežja z delom na višini, odvoz na deponijo skupaj z sortiranjem in ustreznim certifikatom</t>
  </si>
  <si>
    <t>Odklop in demontaža obstoječega prostozračnega SKS voda X00-A 4x16, vključno z delom na višini, predajo opreme lastniku / upravljalcu, odvoz na deponijo skupaj z sortiranjem in ustreznim certifikatom, ureditev okolice</t>
  </si>
  <si>
    <t>Sidranje obstoječega nosilnega lesenega droga, vključno z izkopom, zasipom ter ponovno zatravitvijo, dobavo in montažo opreme; skladno s priloženim detajlom</t>
  </si>
  <si>
    <t>3.1.1 Pripravljalna dela</t>
  </si>
  <si>
    <t>3/02 ELEKTROENERGETSKI VODI</t>
  </si>
  <si>
    <t>Stroški sodelovanja in nadzora s strani upravljalca (Slovenske železnice) 50ur</t>
  </si>
  <si>
    <t>Izdelava dopolnitve PID za NPr 1.1 in postajo Sevnica</t>
  </si>
  <si>
    <r>
      <t>Stroški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izdelave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elaborata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prometa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(Slovenske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železnice)</t>
    </r>
  </si>
  <si>
    <r>
      <rPr>
        <sz val="9"/>
        <color rgb="FF000000"/>
        <rFont val="Arial"/>
        <family val="2"/>
        <charset val="238"/>
      </rPr>
      <t>Priprava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zavarovanje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gradbišča,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ureditev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prometne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svetlobne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signalizacije-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pavšal</t>
    </r>
  </si>
  <si>
    <t>Odvoz demontiranih elementov na deponijo</t>
  </si>
  <si>
    <t>Preizkušanje, predaja v pogon in tehnični prevzem</t>
  </si>
  <si>
    <t>3.1.4 Ostalo</t>
  </si>
  <si>
    <t>Rušenje temeljev polzapornic in ureditev okolice</t>
  </si>
  <si>
    <t>Rušenje temeljev cestnih signalov in ureditev okolice</t>
  </si>
  <si>
    <t>Rušenje temelja omare NPr in ureditev okolice</t>
  </si>
  <si>
    <t>3.1.3 Gradbena dela</t>
  </si>
  <si>
    <t>Izgradnja mozaika na postavljalni mizi postaje Sevnica</t>
  </si>
  <si>
    <t>Izgradnja relejne skupine na postaji Sevnica</t>
  </si>
  <si>
    <t>Prekinitev kabelskih in medsebojnih povezav na postaji Sevnica za javljanje NPr 0.7 ter ureditev novih povezav</t>
  </si>
  <si>
    <t>3.1.2 Elektromontažna dela na postaji Sevnica</t>
  </si>
  <si>
    <t>Montaža kabelske omare s priključitvijo kablov</t>
  </si>
  <si>
    <t>Kabelska omara s temeljem in WM sponkami 40</t>
  </si>
  <si>
    <t>Demontaža omare NPr</t>
  </si>
  <si>
    <t>Demontaža pogonov in polzapornic</t>
  </si>
  <si>
    <t>Demontaža cestnih signalov</t>
  </si>
  <si>
    <t>Demontaža magnetno tirnih kontaktov</t>
  </si>
  <si>
    <t>Demontaža SV naprave v omari NPr</t>
  </si>
  <si>
    <t>Prekinitev kabelskih povezav med omaro NPr in izklopnim kontaktom</t>
  </si>
  <si>
    <t>Prekinitev kabelskih povezav med omaro NPr in polzaporniškim pogonom</t>
  </si>
  <si>
    <t>Prekinitev kabelskih povezav med omaro NPr in cestnim signalom</t>
  </si>
  <si>
    <t>Prekinitev kabla za napajanje NPr 0.7</t>
  </si>
  <si>
    <t>Prekinitev kabelske povezave NPr 0.7 - NPr 1.1</t>
  </si>
  <si>
    <t>Prekinitev kabelske povezave postaja Sevnica - NPr 0.7</t>
  </si>
  <si>
    <t>3.1.1 Elektromontažna dela</t>
  </si>
  <si>
    <t>3/01 Ukinitev NPr</t>
  </si>
  <si>
    <t>Tehnični nadzor pooblaščenega nadzornega organa - predvideno.</t>
  </si>
  <si>
    <t>Tehnični nadzor upravljavca SVTK vodov in naprav pri prestavitvi in zaščiti - predvideno.</t>
  </si>
  <si>
    <t>Stroški čuvajniške službe pri izvajanju del na območju železniške proge - predvideno.</t>
  </si>
  <si>
    <t>3.5.3 OSTALA - SPLOŠNA DELA</t>
  </si>
  <si>
    <t>Meritve električnih lastnosti in izdelava poročila (NYBY-J).</t>
  </si>
  <si>
    <t>Izdelava kabelske spojke na kablu NYBY-J 3x2,5mm2.</t>
  </si>
  <si>
    <t>Končne meritve z izdelavo KTE na optičnem kablu do 72 vlaken.</t>
  </si>
  <si>
    <t>Zaščita ter polaganje optičnega kabla s cevjo Euroflex fi25mm v ŽP Sevnica.</t>
  </si>
  <si>
    <t>Navijanje rezerve optičnega kabla in zaščita s cevjo Euroflex fi25mm ter  izvedba tesnenja kabla po celotni dolžini  in montaža rezerve na steno jaška.</t>
  </si>
  <si>
    <t>Spajanje (varjenje) vlaken na optičnem delilniku s ščitkom zvara.</t>
  </si>
  <si>
    <t>Vpihovanje optičnega kabla v PE cev  50mm.</t>
  </si>
  <si>
    <t>Izvlačenje optičnega kabla iz PE cevi  50mm.</t>
  </si>
  <si>
    <t>Uvlačenje kabla NYBY-J 3x2,5mm2 v PE cev  fi50mm.</t>
  </si>
  <si>
    <t>Izvlačenje kabla NYBY-J 3x2,5mm2 iz PE cevi  50mm</t>
  </si>
  <si>
    <t>3.5.2 KABELSKO MONTAŽNA DELA</t>
  </si>
  <si>
    <t>Označevanje kablov s PVC tablicami s trajnimi oznakami po kabelskih jaških in prostorih.</t>
  </si>
  <si>
    <t>Izdelava štiri cevnega uvoda v obstoječi kabelski jašek z obdelavo odprtine.</t>
  </si>
  <si>
    <t>Dobava in montaža kabelskih konzol v kabelski jašek. Glej prilogo 11.</t>
  </si>
  <si>
    <t>Rušitev obstoječega kabelskega jaška (1,6x1,6x1,6m) z udarnimi kladivi, nakladanje in odvoz materiala na trajno (komunalno) deponijo, čiščenje terena (KJB_2 in KJB_3)</t>
  </si>
  <si>
    <t xml:space="preserve">Izdelava AB kabelskega jaška (KJA) 1,5x1,5x1,5m, z enojnim LŽ pokrovom 60/60 nosilnosti 125kN brez zaklepa,  izkop v III-IV. ktg., nakladanje in odvoz odvečnega materiala, čiščenje terena in zasutje z izkopanim materialom. Postavka vključuje dobavo in montažo opaža, armature, betona (stene, plošči, podložni beton). Glej prilogo 8.  </t>
  </si>
  <si>
    <t>Dobava in montaža termoskrčne spojke (kabel - cev).</t>
  </si>
  <si>
    <t xml:space="preserve">Dobava in montaža ravne spojke PEHD cevi fi 50mm (cev - cev). </t>
  </si>
  <si>
    <t>Preizkus prehodnosti PEHD cevi.</t>
  </si>
  <si>
    <t>Izkop zemeljskih kablov (80% strojno in 20% ročno.</t>
  </si>
  <si>
    <t>Rušitev obstoječe kabelske kanalizacije, nakladanje in odvoz odvečnega materiala na trajno (komunalno) deponijo, čiščenje terena (PEHD 2x2 fi50mm + PVC 1x2 fi110mm v Fe cevi fi350mm pod cestiščem). Postavka ne vključuje rušenje asfalta.</t>
  </si>
  <si>
    <t>Rušitev obstoječe kabelske kanalizacije, nakladanje in odvoz odvečnega materiala na trajno (komunalno) deponijo, čiščenje terena (PEHD 2x2 fi50mm).</t>
  </si>
  <si>
    <t>Izdelava  jarka za obstoječe zemeljske kable, izkop v zemljišču III./IV.Ktg. globine 1,0m, širine 0,5m, prestavitev kablov brez prekinitve, zasip kablov s peskom 0-4mm, zasip po slojih z utrjevanjem trase, polaganje PVC opozorilnega traku, nakladanje in odvoz odvečnega materiala na trajno (komunalno) deponijo, čiščenje terena. Postavka vključuje dobavo in vgradnjo materiala.</t>
  </si>
  <si>
    <t>Izdelava  PEHD 2x2 fi50mm cevne kabelske kanalizacije, izkop v zemljišču III./IV.Ktg. na globini 0,8m nad temenom cevi, polaganje in dobava PEHD cevi fi 50mm, zasip cevi s peskom 0-4mm, zasip po slojih z utrjevanjem trase, polaganje PVC opozorilnega traku, nakladanje in odvoz odvečnega materiala na trajno (komunalno) deponijo, čiščenje terena. Postavka vključuje dobavo in vgradnjo materiala.</t>
  </si>
  <si>
    <t>Izvedba sondažnega izkopa v dolžini 1m ( pazljiv ročni izkop) na trasi obstoječe kabelske kanalizacije / zemeljski kabel ter zasutje z izkopanim materialom in povrnitev v prvotno stanje</t>
  </si>
  <si>
    <t>Zakoličba trase po obstoječem kablu ali kabelski kanalizaciji z uporabo obstoječih načrtov.</t>
  </si>
  <si>
    <t>Zakoličba trase in zavarovanje zakoličbe nove trase telefonske kabelske kanalizacije.</t>
  </si>
  <si>
    <t>3.5.1 GRADBENA DELA</t>
  </si>
  <si>
    <t>3/05 Signalno-varnostne naprave</t>
  </si>
  <si>
    <t>EUR</t>
  </si>
  <si>
    <t>Priprava in organizacija gradbišča</t>
  </si>
  <si>
    <t>Priprava dokumentacije, najava in obveščanje uporabnikov o prekinitvi prometa</t>
  </si>
  <si>
    <t>UR</t>
  </si>
  <si>
    <t>Vnos sprememb v obstoječo izvršilno tehnično dokumentacijo (Telekom Slovenije)</t>
  </si>
  <si>
    <t>Preizkus prehodnosti cevi</t>
  </si>
  <si>
    <t>PAR</t>
  </si>
  <si>
    <t>Končne električne meritve merilne  službe z izdelavo merilnih rezultatov</t>
  </si>
  <si>
    <t>Električne meritve položenih  kabelskih dolžin (po polaganju) kapacit. do 10x4</t>
  </si>
  <si>
    <t xml:space="preserve">Dobava in izdelava ravne spojke na  kablu TF 16 PS 7x4x0,9  </t>
  </si>
  <si>
    <t>Spajanje (varjenje) vlaken na optičnem delilniku s ščitkom zvara</t>
  </si>
  <si>
    <t>Prekinitev optičnih vlaken na delilniku za 12 vlaken</t>
  </si>
  <si>
    <t>Navijanje rezerve optičnega kabla in formiranje rezerve v kabelekem jašku</t>
  </si>
  <si>
    <t xml:space="preserve">Izvlačenje optičnega kabla do vključno TOSM 12 vlaken </t>
  </si>
  <si>
    <t xml:space="preserve">Uvlečenje optičnega kabla vključno z uvlačenjem  predvleke za kable  do vključno TOSM 12 vlaken </t>
  </si>
  <si>
    <t>3.4.2 Elektromontažna dela</t>
  </si>
  <si>
    <t>Stroški nadzora podjetij ( Telekom Slovenije)  - predvideno</t>
  </si>
  <si>
    <t>Izdelava Projekta izvršenih del - PID</t>
  </si>
  <si>
    <t>Izdelava izvršilne dokumentacije novozgrajene kabelske kanalizacije in geodetski posnetek trase M+3K</t>
  </si>
  <si>
    <t xml:space="preserve">Dodatek za oteženo delo (ovire; korenine, ograja,  povozna površina, podzemne instalacije ipd.) pri izkopu za kabel. kanalizacijo in kabelske jaške v zemlj. III-IV ktg. </t>
  </si>
  <si>
    <t>Označevanje kablov s PVC tablicami s trajnimi oznakami po kabelskih jaških</t>
  </si>
  <si>
    <t>Prevozi materiala na teren in vračilo nekoriščenega materiala, kabli, bobni, cevi, pokrovi.....</t>
  </si>
  <si>
    <t>Dodatek za ročni izkop nad / ob obstoječim kablom</t>
  </si>
  <si>
    <t>Izdelava štiri cevnega uvoda v obstoječi kabelski jašek z obdelavo odprtine</t>
  </si>
  <si>
    <t>Izdelava dvo cevnega uvoda v obstoječi kabelski jašek z obdelavo odprtine</t>
  </si>
  <si>
    <t>Dobava in ročno vgrajevanje betona C8/10 v kanal, nakladanje in odvoz izkopanega  materiala III-IV ktg.zaradi vgradnje betona in razlika med vgraditvijo betona in zasipom z utrditvijo</t>
  </si>
  <si>
    <t>Rušitev obstoječega kabelskega jaška z udarnimi kladivi, nakladanje in odvoz materiala, čiščenje terena (PJ fi 100 cm)</t>
  </si>
  <si>
    <t>Demontaža kabelske omare, rušitev temelja kabelske omare z udarnimi kladivi, nakladanje in odvoz materiala, čiščenje terena (kabelska omara)</t>
  </si>
  <si>
    <t xml:space="preserve">Izdelava kabelskega jaška iz BC fi100cm, z LŽ lahkim (125kN) pokrovom 60/60, izkop v III-IV. ktg., nakladanje in odvoz materiala, čiščenje terena </t>
  </si>
  <si>
    <t xml:space="preserve">Izdelava kabelskega jaška 1,2x1,2x1,2m, z LŽ lahkim (125kN) pokrovom 60/60, izkop v III-IV. ktg., nakladanje in odvoz materiala, čiščenje terena </t>
  </si>
  <si>
    <t xml:space="preserve">Izkop jarka za potrebe polaganja zemeljskega kabla TF 16 PS 7x4x0,9 v III./IV ktg, polaganje kabla, zasip cevi s peskom granulacije 0-4mm, zasutje z izkopanim materialom  ter nabijanje v slojih 20cm, polaganje PVC opozorilnega traku, odvoz odvečnega materiala na trajno (komunalno) deponijo in povrnitev v prvotno stanje. (glej prerez KK) Postavka vključuje dobavo in vgradnjo materiala.  </t>
  </si>
  <si>
    <t xml:space="preserve">Izkop jarka za potrebe PE 2x2x50 (fino ožlebljena)  cevne kabelske kanalizacije v III./IV ktg, polaganje cevi, zasip cevi s peskom granulacije 0-4mm, zasutje z izkopanim materialom  ter nabijanje v slojih 20cm, polaganje PVC opozorilnega traku, odvoz odvečnega materiala na trajno (komunalno) deponijo in povrnitev v prvotno stanje. (glej prerez KK) Postavka vključuje dobavo in vgradnjo materiala.  </t>
  </si>
  <si>
    <t xml:space="preserve">Izkop jarka za potrebe PVC/SF 1x2 fi110mm  cevne kabelske kanalizacije v III./IV ktg, polaganje cevi, zasip cevi s peskom granulacije 0-4mm, zasutje z izkopanim materialom  ter nabijanje v slojih 20cm, polaganje PVC opozorilnega traku, odvoz odvečnega materiala na trajno (komunalno) deponijo in povrnitev v prvotno stanje. (glej prerez KK) Postavka vključuje dobavo in vgradnjo materiala.  </t>
  </si>
  <si>
    <t>Trasiranje trase po obstoječem kablu ali kabelski kanalizaciji z uporabo obstoječih načrtov</t>
  </si>
  <si>
    <t xml:space="preserve">Trasiranje nove trase telefonske kabelske kanalizacije </t>
  </si>
  <si>
    <t>3.4.1 Gradbena dela</t>
  </si>
  <si>
    <t>3/04 Telekomunikacije</t>
  </si>
  <si>
    <t>9.2.1</t>
  </si>
  <si>
    <t>Strošek prisotnosti progovnega čuvaja</t>
  </si>
  <si>
    <t>Strošek organizacije zapor in počasnih voženj</t>
  </si>
  <si>
    <t>teden</t>
  </si>
  <si>
    <t>Strošek daljših potovalnih časov vlakov zaradi počasne vožnje</t>
  </si>
  <si>
    <t>min</t>
  </si>
  <si>
    <t>Porušitev in odstranitev asfaltne plasti v debelini nad 10 cm
* vključen odvoz na deponijo</t>
  </si>
  <si>
    <t>Porušitev in odstranitev asfaltne plasti v debelini 6 do 10 cm
* vključen odvoz na deponijo</t>
  </si>
  <si>
    <t xml:space="preserve">Izdelava projektne dokumentacije za vzdrževanje in obratovanje, </t>
  </si>
  <si>
    <t>S 79 515</t>
  </si>
  <si>
    <t xml:space="preserve">Izdelava projektne dokumentacije za projekt za izvedbo , </t>
  </si>
  <si>
    <t>S 79 513</t>
  </si>
  <si>
    <t>Geotehnični nadzor ................., - upoštevano 20 ur</t>
  </si>
  <si>
    <t>S 79 351</t>
  </si>
  <si>
    <t xml:space="preserve">Projektantski nadzor. Vrednost postavke je že fiksno določena v PIS-u in jo ponudnik ne more/ne sme spreminjati. Obračun projektantskega nadzora se bo izvedel po dokazljivih dejanskih stroških na podlagi računa izvajalca projektantskega nadzora., </t>
  </si>
  <si>
    <t>S 79 311</t>
  </si>
  <si>
    <t>3.3.7.2 Preiskus, nadzor in tehnična dokumentacija</t>
  </si>
  <si>
    <t>Izdelava revizijskega jaška za kabelsko kanalizacijo v hodniku ali robnem vencu, s....... pokrovom (po načrtu), notranje izmere prereza jaška .../... cm, globokega .... cm, -v območju stebrov cestne razsvetljave_x000D_
-40/40 cm_x000D_
-z LTŽ pokrovom 400/400 mm B125</t>
  </si>
  <si>
    <t>S 73 451</t>
  </si>
  <si>
    <t>Izdelava prehodnega revizijskega jaška iz cementnega betona, s kovinskim pokrovom, za cevi, vgrajene v hodnik, zunanje izmere prereza jaška ..../.... cm, globokega ..... cm, - dimenzij 1,20/1,20/1,50 m_x000D_
- z LTŽ pokrovom 600/600 mm nosilnosti D400 kN</t>
  </si>
  <si>
    <t>S 73 427</t>
  </si>
  <si>
    <t>Dobava in vgraditev plastične cevi premera ..... mm v cementni beton hodnika, -PVC 110 za cestno razsvetljavo</t>
  </si>
  <si>
    <t>S 73 374</t>
  </si>
  <si>
    <t>3.3.7.1 Telekomunikacijske naprave</t>
  </si>
  <si>
    <t>3.3.7 TUJE STORITVE</t>
  </si>
  <si>
    <t>S 64 644</t>
  </si>
  <si>
    <t xml:space="preserve">Zaključni element (fajfa) na koncu JVO, </t>
  </si>
  <si>
    <t>N 64 201</t>
  </si>
  <si>
    <t>3.3.6.1 Oprema za zavarovanje prometa</t>
  </si>
  <si>
    <t>3.3.6 OPREMA CEST</t>
  </si>
  <si>
    <t>Izdelava delovnega stika z nabrekajočim trakom ali profilom, brez izolacijskih trakov, - nabrekajoči tesnilni trak</t>
  </si>
  <si>
    <t>S 59 993</t>
  </si>
  <si>
    <t>Izdelava dilatacijske rege pri izolacijskih trakovih - konstruktivni elementi, debeli do 50 cm, s tesnilnim trakom na zunanji strani, -vključena mehanska zaščita traku</t>
  </si>
  <si>
    <t>S 59 911</t>
  </si>
  <si>
    <t>Zatesnitev dilatacijske rege s trajno elastično zmesjo za stike, - navidezne rege v hodniku</t>
  </si>
  <si>
    <t>S 59 843</t>
  </si>
  <si>
    <t>Zatesnitev dilatacijske rege s trajno elastičnim zapolnitvenim materialom, - rega med robnikom in hodnikom</t>
  </si>
  <si>
    <t>S 59 842</t>
  </si>
  <si>
    <t>Zatesnitev mejnih površin - stikov, širokih do 20 mm in globokih do 4 cm, s predhodnim premazom bližnjih površin in zapolnitvijo z bitumensko zmesjo za tesnjenje stikov, - rega med asfaltom in robnikom</t>
  </si>
  <si>
    <t>S 59 831</t>
  </si>
  <si>
    <t>Izdelava silikonskega premaza cementnobetonske površine objekta, izpostavljene vplivom slanice, po načrtu, -robni venci in hodniki</t>
  </si>
  <si>
    <t>S 59 811</t>
  </si>
  <si>
    <t xml:space="preserve">Izdelava hidroizolacije z bitumenskimi trakovi, debelimi 4,5 ali 5 mm, sprijemna plast iz bitumenske lepilne zmesi, </t>
  </si>
  <si>
    <t>S 59 654</t>
  </si>
  <si>
    <t>Dobava in polaganje bituminizirane plute za oblikovanje ležišča prehodnih plošč, - polimeriziran bitumenski hidroizlacijski trak s poliestersko plastjo 5 mm in lepilna zmes</t>
  </si>
  <si>
    <t>S 59 641</t>
  </si>
  <si>
    <t xml:space="preserve">Posip sprijemne plasti - osnovnega premaza s posušenim kremenčevim peskom zrnavosti 0,5/1 mm, količina do 1,0 kg/m2, </t>
  </si>
  <si>
    <t>S 59 441</t>
  </si>
  <si>
    <t>Izdelava sprijemne plasti - osnovnega premaza z reakcijsko smolo v dveh ali več slojih in količini do 0,81 do 1,0 kg/m2, - 2 x epoksi premaz, upoštevati predhodno čiščenje betona, ki se premaže</t>
  </si>
  <si>
    <t>S 59 433</t>
  </si>
  <si>
    <t xml:space="preserve">Priprava podlage - površine cementnega betona z vodnim curkom, </t>
  </si>
  <si>
    <t>S 59 411</t>
  </si>
  <si>
    <t>3.3.5.6 Zaščitna dela</t>
  </si>
  <si>
    <t xml:space="preserve">Dobava in vgraditev kovinske plošče z vpisanim nazivom izvajalca in letom izgradnje objekta, </t>
  </si>
  <si>
    <t>S 58 911</t>
  </si>
  <si>
    <t xml:space="preserve">Dobava in vgraditev merilnih čepov, vključno navezavo na veljavno nivelmansko mrežo, </t>
  </si>
  <si>
    <t>S 58 821</t>
  </si>
  <si>
    <t>Dobava in vgraditev ograje za pešce po detajlu iz načrta iz jeklenih cevnih ali pravokotnih profilov z vertikalnimi in/ali horizontalnimi polnili, visoke ... cm, -visoke 1,20 m_x000D_
-vsi elementi vroče pocinkani minimalno/povprečno 76/86 mikronov_x000D_
-vključno z ozemljitvijo_x000D_
-po načrtu</t>
  </si>
  <si>
    <t>S 58 232</t>
  </si>
  <si>
    <t>Dobava in vgraditev zaščitne jeklene ograje na premostitvenem objektu, pritrjene na ograjo za pešce, visoke ... m, s paneli širokimi ... m (po načrtu), - paneli 2,00 / 1,00 m_x000D_
- pritrjena na zaščitno ograjo na robu robnega venca_x000D_
- paneli medsebojno povezani z jeklenico_x000D_
- vročecinkano min/povpr. = 76/86 mikronov_x000D_
- ozemljena</t>
  </si>
  <si>
    <t>S 58 175</t>
  </si>
  <si>
    <t xml:space="preserve">Dobava in vgraditev sidrišča za stebre javne razsvetljave po navodilu (delavniški dokumentaciji) dobavitelja opreme, </t>
  </si>
  <si>
    <t>N 58 202</t>
  </si>
  <si>
    <t>3.3.5.5 Ključavničarska dela in dela v jeklu</t>
  </si>
  <si>
    <t>Metlanje površine cementnega betona, - zgornja površina hodnikov</t>
  </si>
  <si>
    <t>S 54 542</t>
  </si>
  <si>
    <t>3.3.5.4 Zidarska in kamnoseška dela</t>
  </si>
  <si>
    <t>Dobava in vgraditev ojačenega cementnega betona C35/45 v prekladno konstrukcijo tipa polne plošče, - XD1, XF2,  PV-I</t>
  </si>
  <si>
    <t>S 53 391</t>
  </si>
  <si>
    <t>Dobava in vgraditev ojačenega cementnega betona C30/37 v hodnike in robne vence na premostitvenih objektih in podpornih ali opornih konstrukcijah, - XD3, XF4, 4% zračnih por, PV-III</t>
  </si>
  <si>
    <t>S 53 372</t>
  </si>
  <si>
    <t>Dobava in vgraditev ojačenega cementnega betona C30/37 v stene opornikov, krilnih zidov, kril in vmesnih podpor, - oporniki, stene in krila_x000D_
- XD3, XC3, XF4, PV-III</t>
  </si>
  <si>
    <t>S 53 347</t>
  </si>
  <si>
    <t xml:space="preserve">Dobava in vgraditev ojačenega cementnega betona C30/37 v temelje .........., - C 30/37, XC2, XA1(po potrebi), PV-I_x000D_
</t>
  </si>
  <si>
    <t>S 53 345</t>
  </si>
  <si>
    <t>Dobava in vgraditev ojačenega cementnega betona C25/30 v prehodne plošče, - XC2, XA1 (po potrebi), PV-I</t>
  </si>
  <si>
    <t>S 53 314</t>
  </si>
  <si>
    <t xml:space="preserve">Dobava in vgraditev podložnega cementnega betona C12/15 v prerez do 0,15 m3/m2, </t>
  </si>
  <si>
    <t>S 53 151</t>
  </si>
  <si>
    <t>3.3.5.3 Dela s cementnim betonom</t>
  </si>
  <si>
    <t xml:space="preserve">Dobava in vgraditev traku FeZn 25x4 mm za ozemljitev, </t>
  </si>
  <si>
    <t>S 73 881</t>
  </si>
  <si>
    <t>KG</t>
  </si>
  <si>
    <t>Dobava in postavitev rebrastih žic iz visokovrednega naravno trdega jekla B St 500 S s premerom do 12 mm, za srednje zahtevno ojačitev, - B 500B</t>
  </si>
  <si>
    <t>S 52 222</t>
  </si>
  <si>
    <t>Dobava in postavitev rebrastih palic iz visokovrednega naravno trdega jekla B St 420 S s premerom 14 mm in večjim, za srednje zahtevno ojačitev, - B 500B</t>
  </si>
  <si>
    <t>S 52 216</t>
  </si>
  <si>
    <t>3.3.5.2 Dela z jeklom za ojačitev</t>
  </si>
  <si>
    <t>Izdelava obešenega opaža robnega venca na premostitvenem, opornem in podpornem objektu, - VB3 v skladu s standardom SIST-EN 13670:2010/A101:2010</t>
  </si>
  <si>
    <t>S 51 712</t>
  </si>
  <si>
    <t>Izdelava opaža za bočne stranice ločne plošče, - opaž robov in vertikalnih stranic prekladne konstrukcije_x000D_
- VB2 v skladu s standardom SIST-EN 13670:2010/A101:2010</t>
  </si>
  <si>
    <t>S 51 661</t>
  </si>
  <si>
    <t>Izdelava opaža za ločno ploščo ( samo opaž brez podpor ), - VB2 v skladu s standardom SIST-EN 13670:2010/A101:2010</t>
  </si>
  <si>
    <t>S 51 651</t>
  </si>
  <si>
    <t>Izdelava dvostranskega vezanega opaža za raven zid, visok nad 8 m, - VB3 v skladu s standardom SIST-EN 13670:2010/A101:2010</t>
  </si>
  <si>
    <t>S 51 335</t>
  </si>
  <si>
    <t>Izdelava dvostranskega vezanega opaža za raven zid, visok 6,1 do 8 m, - VB3 v skladu s standardom SIST-EN 13670:2010/A101:2010</t>
  </si>
  <si>
    <t>S 51 334</t>
  </si>
  <si>
    <t>Izdelava dvostranskega vezanega opaža za raven zid, visok 4,1 do 6 m, - VB3 v skladu s standardom SIST-EN 13670:2010/A101:2010</t>
  </si>
  <si>
    <t>S 51 333</t>
  </si>
  <si>
    <t>Izdelava dvostranskega vezanega opaža za raven zid, visok 2,1 do 4 m, - VB3 v skladu s standardom SIST-EN 13670:2010/A101:2010</t>
  </si>
  <si>
    <t>S 51 332</t>
  </si>
  <si>
    <t>Izdelava dvostranskega vezanega opaža za raven zid, visok do 2 m, - VB3 v skladu s standardom SIST-EN 13670:2010/A101:2010</t>
  </si>
  <si>
    <t>S 51 331</t>
  </si>
  <si>
    <t>Izdelava podprtega opaža za ravne temelje, - opaž temeljnih plošč opornikov, podpornih zidov, prehodnih plošč in konzol pod robnimi venci na zidovih_x000D_
- VB1 v skladu s standardom SIST-EN 13670:2010/A101:2010</t>
  </si>
  <si>
    <t>S 51 211</t>
  </si>
  <si>
    <t xml:space="preserve">Izdelava nosilnega podpornega odra za prekladno konstrukcijo premostitvenega objekta, visokega 4,1 do 8 m, _x000D_
</t>
  </si>
  <si>
    <t>S 51 132</t>
  </si>
  <si>
    <t>3.3.5.1 Tesarska dela</t>
  </si>
  <si>
    <t>3.3.5 GRADBENA IN OBRTNIŠKA DELA</t>
  </si>
  <si>
    <t>Dobava in vgraditev pokrova iz duktilne litine z nosilnostjo 250 kN, krožnega prereza s premerom 500 mm, -skupaj z izdelavo AB plošče in vsemi potrebnimi deli ter materiali_x000D_
-pokrov z vtočno rešetko</t>
  </si>
  <si>
    <t>S 44 961</t>
  </si>
  <si>
    <t>Izdelava jaška iz cementnega betona, krožnega prereza s premerom 50 cm, globokega 2,0 do 2,5 m, -vtočni jašek s peskolovom (pokrovi so zajeti v ločenih postavkah)</t>
  </si>
  <si>
    <t>S 44 134</t>
  </si>
  <si>
    <t>Izdelava jaška iz cementnega betona, krožnega prereza s premerom 50 cm, globokega 1,0 do 1,5 m, -s peskolovom in betonskim pokrovom</t>
  </si>
  <si>
    <t>S 44 132</t>
  </si>
  <si>
    <t>3.3.4.4 Jaški</t>
  </si>
  <si>
    <t>Preskus tesnosti cevi premera do 20 cm, - postavka vključuje tudi pregled s TV kamero</t>
  </si>
  <si>
    <t>S 43 831</t>
  </si>
  <si>
    <t xml:space="preserve">Dobava in vgraditev proti koroziji odporne cevke za odvajanje pronicujoče vode, </t>
  </si>
  <si>
    <t>S 43 731</t>
  </si>
  <si>
    <t xml:space="preserve">Dobava in vgraditev mostnega izlivnika ali čistilnega kosa s talnim vtokom; sestavni deli izlivnika so iz sive litine in bituminizirani (po načrtu), </t>
  </si>
  <si>
    <t>S 43 711</t>
  </si>
  <si>
    <t>Izdelava kanalizacije na premostitvenem objektu iz cevi iz poliestra premera 150 mm, vključno z vsem proti koroziji odpornim ali nerjavnim pritrdilnim materialom, - npr. Hobas GRP material ali enakovreden</t>
  </si>
  <si>
    <t>S 43 631</t>
  </si>
  <si>
    <t>Izdelava kanalizacije iz cevi iz polietilena, vgrajenih na planumu izkopa, premera 20 cm, v globini do 1,0 m, -vključno z obbetoniranjem in izvedbo iztočne glave</t>
  </si>
  <si>
    <t>S 43 172</t>
  </si>
  <si>
    <t>Izdelava kanalizacije iz cevi iz polivinilklorida, vključno s podložno plastjo iz zmesi kamnitih zrn, premera 20 cm, v globini do 1,5 m   , -PVC UK SN8 DN200, vključno z nabavo in dobavo cevi</t>
  </si>
  <si>
    <t>N 44 202</t>
  </si>
  <si>
    <t>3.3.4.3 Globinsko odvodnjavanje-kanalizacija</t>
  </si>
  <si>
    <t xml:space="preserve">Izdelava izpusta drenaže, po načrtu, ne glede na globino ali oviranje z opažem, premera 20 cm, </t>
  </si>
  <si>
    <t>S 42 485</t>
  </si>
  <si>
    <t xml:space="preserve">Zasip cevne drenaže z zmesjo kamnitih zrn, obvito z geosintetikom, z 0,21 do 0,4 m3/m1, po načrtu, </t>
  </si>
  <si>
    <t>S 42 312</t>
  </si>
  <si>
    <t>Izdelava vzdolžne in prečne drenaže, globoke do 1,0 m, na podložni plasti iz cementnega betona, debeline 10 cm, z gibljivimi plastičnimi cevmi premera 20 cm, - npr. STIGMAFLEX STIDREN ali enakovredna</t>
  </si>
  <si>
    <t>S 42 135</t>
  </si>
  <si>
    <t>3.3.4.2 Globinsko odvodnjavanje-drenaže</t>
  </si>
  <si>
    <t>Tlakovanje jarka z lomljencem, debelina 20 cm, stiki zapolnjeni s cementno malto, na podložni plasti cementnega betona, debeli 15 cm, - tlakovanje ponikovalnega jarka v območju izpustov meteorne odvodnje in drenaže</t>
  </si>
  <si>
    <t>S 41 142</t>
  </si>
  <si>
    <t>3.3.4.1 Površinsko odvodnjavanje</t>
  </si>
  <si>
    <t>3.3.4 ODVODNJAVANJE</t>
  </si>
  <si>
    <t xml:space="preserve">Dobava in vgraditev robnika na prehodu z objekta na nasip iz naravnega kamna s prerezom 20/23 cm, </t>
  </si>
  <si>
    <t>S 35 286</t>
  </si>
  <si>
    <t xml:space="preserve">Dobava in vgraditev robnika na objektu iz naravnega kamna s prerezom 20/23 cm, </t>
  </si>
  <si>
    <t>S 35 282</t>
  </si>
  <si>
    <t>3.3.3.3 Robni elementi vozišč</t>
  </si>
  <si>
    <t xml:space="preserve">Pobrizg s polimerno bitumensko emulzijo nad 0,50 kg/m2, </t>
  </si>
  <si>
    <t>S 32 498</t>
  </si>
  <si>
    <t xml:space="preserve">Izdelava obrabne in zaporne plasti bituminizirane zmesi AC 11 surf B 50/70 A3 v debelini 4 cm, </t>
  </si>
  <si>
    <t>S 32 273</t>
  </si>
  <si>
    <t>3.3.3.2 Obrabne plasti</t>
  </si>
  <si>
    <t xml:space="preserve">Izdelava zašcitne plasti hidroizolacije iz bituminizirane zmesi AC 8 surf PmB 45/80-50 A3 Z4 v debelini 3 cm, </t>
  </si>
  <si>
    <t>S 31 912</t>
  </si>
  <si>
    <t>T</t>
  </si>
  <si>
    <t>Izdelava asfaltne podlage z bituminizirano zmesjo AC 32 base B 50/70 A1/A2, - klin na prehodni plošči izveden iz bitumiziranega gramoza</t>
  </si>
  <si>
    <t>S 31 665</t>
  </si>
  <si>
    <t>Dobava in vgraditev mreže iz umetne snovi z natezno trdnostjo ....................... za ojačitev asfaltne krovne plasti, -ojačilna sintetična mreža med asfaltnimi plastmi_x000D_
-lokalno-v območju stika predhodne plošče in prekladne konstrukcije_x000D_
-npr. Polyfelt PGM-G100 ali druga primerljiva mreža</t>
  </si>
  <si>
    <t>S 31 298</t>
  </si>
  <si>
    <t xml:space="preserve">Dobava in izdelava vzdolžnega drenažnega kanala preseka do 0,01 m2/m med izlivniki ter po obodu izlivnikov ter ob cevkah za pronicujočo vodo iz frakcije pranega peska 8-16 mm, pesek zlepljen z epoksidno smolo, komplet z vsemi potrebnimi deli in materialom, </t>
  </si>
  <si>
    <t>N 31 201</t>
  </si>
  <si>
    <t>3.3.3.1 Nosilne plasti</t>
  </si>
  <si>
    <t>3.3.3 VOZIŠČNE KONSTRUKCIJE</t>
  </si>
  <si>
    <t>Izvlačenje jeklene zagatne stene, vključno z vso demontažo spojnih elementov, -zagatnice dolžine 8,00 m</t>
  </si>
  <si>
    <t>S 28 121</t>
  </si>
  <si>
    <t>Dobava, vgraditev in vzdrževanje jeklene zagatne stene, -zagatnice dolžine 8,00 m</t>
  </si>
  <si>
    <t>S 28 111</t>
  </si>
  <si>
    <t>Rezanje zagatne stene in odvoz in odlaganje odrezanih elementov na deponijo, -zagatnice pri oporniku v osi 2 v neposredni bližini železnice se odrežejo in pustijo zabite</t>
  </si>
  <si>
    <t>N 28 101</t>
  </si>
  <si>
    <t>3.3.2.5 Zagatne stene</t>
  </si>
  <si>
    <t xml:space="preserve">Doplačilo za zatravitev s semenom, </t>
  </si>
  <si>
    <t>S 25 151</t>
  </si>
  <si>
    <t>Humuziranje brežine z valjanjem, v debelini nad 15 cm - strojno, -s humosom, ki je odrinjen ob objektu, v debelini 20 cm</t>
  </si>
  <si>
    <t>S 25 127</t>
  </si>
  <si>
    <t>3.3.2.4 Brežine in zelenice</t>
  </si>
  <si>
    <t>Izdelava klina iz zrnate kamnine - 3. kategorije z dobavo iz gramoznice, - zaledni klin komprimiran v plasteh po 30 cm, skladno s projektom</t>
  </si>
  <si>
    <t>S 24 326</t>
  </si>
  <si>
    <t>Zasip z zrnato kamnino - 3. kategorije z dobavo iz kamnoloma, - zasip opornikov in podpornega zidu_x000D_
- komprimiranje v slojih debeline 30 cm</t>
  </si>
  <si>
    <t>S 24 218</t>
  </si>
  <si>
    <t>Izdelava blazine pod temeljem objekta iz drobljenca v debelini nad 30 cm, - debeline od 0,50 m do 1,20 m_x000D_
- zamenjava temeljnih tal</t>
  </si>
  <si>
    <t>S 24 192</t>
  </si>
  <si>
    <t>3.3.2.3 Nasipi, zasipi, klini, posteljice in glinasti naboji</t>
  </si>
  <si>
    <t>Dobava in vgraditev geotekstilije za ločilno plast (po načrtu), natezna trdnost do nad 14 do 16 kN/m2, - natezna trdnost vzdolžno/prečno &gt; 14/14 kN/m_x000D_
- raztezek vzdolžno/prečno &gt; 30/30%_x000D_
- dinamični prebod &lt; 30 mm_x000D_
- prebojna trdnost CBR &gt; 2000 N</t>
  </si>
  <si>
    <t>23 313</t>
  </si>
  <si>
    <t>3.3.2.3 Ločilne, drenažne in filterske plasti ter delovni plato</t>
  </si>
  <si>
    <t xml:space="preserve">Ureditev planuma temeljnih tal zrnate kamnine - 3. kategorije, </t>
  </si>
  <si>
    <t>S 22 113</t>
  </si>
  <si>
    <t>3.3.2.2 Planum temeljnih tal</t>
  </si>
  <si>
    <t>Široki izkop vezljive zemljine - 3. kategorije - strojno z nakladanjem, - z nakladanjem in odvozom na stalno deponijo_x000D_
- umetni nasip, srednjeplastična glina, melj s peskom</t>
  </si>
  <si>
    <t>S 21 224</t>
  </si>
  <si>
    <t xml:space="preserve">Površinski izkop plodne zemljine - 1. kategorije - strojno z odrivom do 50 m, </t>
  </si>
  <si>
    <t>S 21 112</t>
  </si>
  <si>
    <t>3.3.2.1 Izkopi</t>
  </si>
  <si>
    <t>3.3.2 ZEMELJSKA DELA IN TEMELJENJE</t>
  </si>
  <si>
    <t xml:space="preserve">Organizacija gradbišča - odstranitev začasnih objektov, </t>
  </si>
  <si>
    <t>S 13 312</t>
  </si>
  <si>
    <t xml:space="preserve">Organizacija gradbišča - postavitev začasnih objektov, </t>
  </si>
  <si>
    <t>S 13 311</t>
  </si>
  <si>
    <t>Dobava in postavitev nepremičnega delovnega odra za izvajanje del na spodnjem delu nosilne konstrukcije, višina odra do 5,0 m, - jeklena montažna konstrukcija za zaščito prometa za čas gradnje, vključno z AB montažnimi elementi, jeklenimi podporami in razponsko konstrukciijo iz HEA profilov in trapezno profiliranim pokrovom</t>
  </si>
  <si>
    <t>S 13 271</t>
  </si>
  <si>
    <t>3.3.1.2 Ostala preddela</t>
  </si>
  <si>
    <t xml:space="preserve">Določitev in preverjanje položajev, višin in smeri pri gradnji objekta s površino nad 500 m2, </t>
  </si>
  <si>
    <t>S 11 323</t>
  </si>
  <si>
    <t xml:space="preserve">Postavitev in zavarovanje profilov za zakoličbo objekta s površino nad  100 m2, </t>
  </si>
  <si>
    <t>S 11 313</t>
  </si>
  <si>
    <t xml:space="preserve">Obnova in zavarovanje zakoličbe osi trase ostale javne ceste v ravninskem terenu, </t>
  </si>
  <si>
    <t>S 11 121</t>
  </si>
  <si>
    <t>3.3.1.1 Geodetska dela</t>
  </si>
  <si>
    <t>3.3.1 PREDDELA</t>
  </si>
  <si>
    <t xml:space="preserve">brez DDV     </t>
  </si>
  <si>
    <t xml:space="preserve">DDV     </t>
  </si>
  <si>
    <t xml:space="preserve">z DDV     </t>
  </si>
  <si>
    <t>Dobava in vgraditev jeklene varnostne ograje na objekt, vključno vse elemente, za nivo zadrževanja H2 in za delovno širino W4, - z distančnikom, privijačena v robni venec
- vodilna letev za invalida
- ustrezno ozemljena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</si>
</sst>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[$EUR]"/>
    <numFmt numFmtId="165" formatCode="0.0000"/>
    <numFmt numFmtId="166" formatCode="#,#00"/>
    <numFmt numFmtId="167" formatCode="#,"/>
    <numFmt numFmtId="168" formatCode="m\o\n\th\ d\,\ yyyy"/>
    <numFmt numFmtId="169" formatCode="#,##0.00\ _S_I_T"/>
    <numFmt numFmtId="170" formatCode="&quot; &quot;#,##0.00&quot;    &quot;;&quot; (&quot;#,##0.00&quot;)   &quot;;&quot; -&quot;00&quot;    &quot;;&quot; &quot;@&quot; &quot;"/>
    <numFmt numFmtId="171" formatCode="_-* #,##0.00\ _S_I_T_-;\-* #,##0.00\ _S_I_T_-;_-* &quot;-&quot;??\ _S_I_T_-;_-@_-"/>
    <numFmt numFmtId="172" formatCode="0.00_)"/>
    <numFmt numFmtId="173" formatCode="_(* #,##0.00_);_(* \(#,##0.00\);_(* &quot;-&quot;??_);_(@_)"/>
    <numFmt numFmtId="174" formatCode="#,##0.00\ &quot;€&quot;"/>
  </numFmts>
  <fonts count="5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Times New Roman CE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"/>
    </font>
    <font>
      <sz val="12"/>
      <name val="SLO Times New Roman"/>
    </font>
    <font>
      <sz val="10"/>
      <name val="Arial CE"/>
    </font>
    <font>
      <sz val="10"/>
      <name val="HelveticaPS"/>
      <family val="1"/>
      <charset val="238"/>
    </font>
    <font>
      <sz val="10"/>
      <name val="Arial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9"/>
      <name val="Calibri"/>
      <family val="2"/>
    </font>
    <font>
      <vertAlign val="superscript"/>
      <sz val="12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5" fillId="0" borderId="0"/>
    <xf numFmtId="0" fontId="4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>
      <protection locked="0"/>
    </xf>
    <xf numFmtId="169" fontId="5" fillId="0" borderId="0" applyFont="0" applyFill="0" applyBorder="0" applyAlignment="0" applyProtection="0"/>
    <xf numFmtId="166" fontId="23" fillId="0" borderId="0">
      <protection locked="0"/>
    </xf>
    <xf numFmtId="167" fontId="24" fillId="0" borderId="0">
      <protection locked="0"/>
    </xf>
    <xf numFmtId="167" fontId="24" fillId="0" borderId="0">
      <protection locked="0"/>
    </xf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2" fillId="0" borderId="0"/>
    <xf numFmtId="0" fontId="5" fillId="0" borderId="0"/>
    <xf numFmtId="9" fontId="21" fillId="0" borderId="0" applyFont="0" applyFill="0" applyBorder="0" applyAlignment="0" applyProtection="0"/>
    <xf numFmtId="0" fontId="25" fillId="3" borderId="0">
      <alignment horizontal="left" vertical="top"/>
    </xf>
    <xf numFmtId="167" fontId="23" fillId="0" borderId="7">
      <protection locked="0"/>
    </xf>
    <xf numFmtId="0" fontId="26" fillId="0" borderId="0"/>
    <xf numFmtId="170" fontId="26" fillId="0" borderId="0" applyFont="0" applyFill="0" applyBorder="0" applyAlignment="0" applyProtection="0"/>
    <xf numFmtId="0" fontId="27" fillId="0" borderId="0" applyNumberFormat="0" applyBorder="0" applyProtection="0"/>
    <xf numFmtId="0" fontId="28" fillId="0" borderId="0" applyNumberFormat="0" applyBorder="0" applyProtection="0"/>
    <xf numFmtId="0" fontId="2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3" fillId="0" borderId="0"/>
    <xf numFmtId="173" fontId="34" fillId="0" borderId="0" applyFont="0" applyFill="0" applyBorder="0" applyAlignment="0" applyProtection="0"/>
    <xf numFmtId="0" fontId="3" fillId="0" borderId="0"/>
    <xf numFmtId="0" fontId="34" fillId="0" borderId="0"/>
    <xf numFmtId="0" fontId="41" fillId="5" borderId="0" applyNumberFormat="0" applyBorder="0" applyAlignment="0" applyProtection="0"/>
    <xf numFmtId="0" fontId="1" fillId="0" borderId="0"/>
    <xf numFmtId="0" fontId="58" fillId="0" borderId="0"/>
  </cellStyleXfs>
  <cellXfs count="338">
    <xf numFmtId="0" fontId="0" fillId="0" borderId="0" xfId="0"/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righ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2" fontId="10" fillId="2" borderId="3" xfId="0" applyNumberFormat="1" applyFont="1" applyFill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2" fontId="11" fillId="0" borderId="5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164" fontId="9" fillId="2" borderId="3" xfId="0" applyNumberFormat="1" applyFont="1" applyFill="1" applyBorder="1" applyAlignment="1" applyProtection="1">
      <alignment horizontal="center" vertical="top" wrapText="1"/>
      <protection locked="0"/>
    </xf>
    <xf numFmtId="164" fontId="11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vertical="top" wrapText="1"/>
    </xf>
    <xf numFmtId="164" fontId="9" fillId="2" borderId="3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/>
    <xf numFmtId="164" fontId="13" fillId="0" borderId="0" xfId="0" applyNumberFormat="1" applyFont="1" applyBorder="1" applyAlignment="1">
      <alignment horizontal="right" wrapText="1"/>
    </xf>
    <xf numFmtId="0" fontId="15" fillId="0" borderId="0" xfId="0" applyFont="1"/>
    <xf numFmtId="0" fontId="16" fillId="0" borderId="0" xfId="0" applyFont="1"/>
    <xf numFmtId="0" fontId="0" fillId="0" borderId="0" xfId="0" applyBorder="1"/>
    <xf numFmtId="49" fontId="7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vertical="top"/>
    </xf>
    <xf numFmtId="0" fontId="7" fillId="0" borderId="6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0" fillId="0" borderId="6" xfId="0" applyFill="1" applyBorder="1"/>
    <xf numFmtId="0" fontId="0" fillId="0" borderId="6" xfId="0" applyFill="1" applyBorder="1" applyAlignment="1">
      <alignment vertical="top"/>
    </xf>
    <xf numFmtId="49" fontId="9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4" fontId="11" fillId="0" borderId="8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Alignment="1" applyProtection="1">
      <alignment horizontal="center" vertical="top" wrapText="1"/>
      <protection locked="0"/>
    </xf>
    <xf numFmtId="0" fontId="7" fillId="0" borderId="6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44" fontId="17" fillId="0" borderId="0" xfId="0" applyNumberFormat="1" applyFont="1" applyFill="1"/>
    <xf numFmtId="49" fontId="18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left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ill="1"/>
    <xf numFmtId="49" fontId="11" fillId="0" borderId="0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164" fontId="11" fillId="0" borderId="0" xfId="0" applyNumberFormat="1" applyFont="1" applyFill="1" applyAlignment="1">
      <alignment horizontal="center" vertical="top" wrapText="1"/>
    </xf>
    <xf numFmtId="164" fontId="9" fillId="0" borderId="0" xfId="0" applyNumberFormat="1" applyFont="1" applyBorder="1" applyAlignment="1" applyProtection="1">
      <alignment horizontal="center" vertical="top" wrapText="1"/>
      <protection locked="0"/>
    </xf>
    <xf numFmtId="164" fontId="11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0" fillId="4" borderId="0" xfId="0" applyFill="1"/>
    <xf numFmtId="164" fontId="9" fillId="4" borderId="5" xfId="0" applyNumberFormat="1" applyFont="1" applyFill="1" applyBorder="1" applyAlignment="1" applyProtection="1">
      <alignment horizontal="center" vertical="top" wrapText="1"/>
      <protection locked="0"/>
    </xf>
    <xf numFmtId="164" fontId="11" fillId="4" borderId="5" xfId="0" applyNumberFormat="1" applyFont="1" applyFill="1" applyBorder="1" applyAlignment="1">
      <alignment horizontal="center" vertical="top" wrapText="1"/>
    </xf>
    <xf numFmtId="49" fontId="11" fillId="4" borderId="5" xfId="0" applyNumberFormat="1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49" fontId="9" fillId="4" borderId="5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 applyProtection="1">
      <alignment horizontal="left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44" fontId="1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right" vertical="top" wrapText="1"/>
    </xf>
    <xf numFmtId="49" fontId="11" fillId="0" borderId="5" xfId="0" applyNumberFormat="1" applyFont="1" applyBorder="1" applyAlignment="1">
      <alignment horizontal="right" vertical="top" wrapText="1"/>
    </xf>
    <xf numFmtId="0" fontId="7" fillId="0" borderId="0" xfId="0" applyFont="1" applyFill="1" applyBorder="1" applyAlignment="1" applyProtection="1">
      <alignment horizontal="right" vertical="top" wrapText="1"/>
    </xf>
    <xf numFmtId="44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2" fillId="0" borderId="0" xfId="0" applyFont="1"/>
    <xf numFmtId="16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11" fillId="0" borderId="0" xfId="0" applyNumberFormat="1" applyFont="1" applyFill="1" applyBorder="1" applyAlignment="1">
      <alignment horizontal="right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wrapText="1"/>
    </xf>
    <xf numFmtId="0" fontId="43" fillId="0" borderId="0" xfId="11" applyFont="1" applyAlignment="1">
      <alignment wrapText="1" shrinkToFit="1"/>
    </xf>
    <xf numFmtId="164" fontId="11" fillId="0" borderId="0" xfId="0" applyNumberFormat="1" applyFont="1" applyFill="1" applyBorder="1" applyAlignment="1" applyProtection="1">
      <alignment horizontal="left" vertical="top" wrapText="1"/>
      <protection locked="0"/>
    </xf>
    <xf numFmtId="49" fontId="11" fillId="0" borderId="5" xfId="0" applyNumberFormat="1" applyFont="1" applyBorder="1" applyAlignment="1">
      <alignment vertical="top" wrapText="1"/>
    </xf>
    <xf numFmtId="49" fontId="9" fillId="0" borderId="5" xfId="0" applyNumberFormat="1" applyFont="1" applyBorder="1" applyAlignment="1">
      <alignment horizontal="left" vertical="top"/>
    </xf>
    <xf numFmtId="165" fontId="2" fillId="0" borderId="0" xfId="0" applyNumberFormat="1" applyFont="1" applyAlignment="1">
      <alignment horizontal="right"/>
    </xf>
    <xf numFmtId="49" fontId="2" fillId="0" borderId="0" xfId="0" applyNumberFormat="1" applyFont="1" applyAlignment="1"/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44" fillId="0" borderId="0" xfId="0" applyNumberFormat="1" applyFont="1" applyFill="1" applyBorder="1" applyAlignment="1" applyProtection="1">
      <alignment horizontal="left" vertical="top" wrapText="1"/>
    </xf>
    <xf numFmtId="49" fontId="44" fillId="0" borderId="0" xfId="0" applyNumberFormat="1" applyFont="1" applyFill="1" applyBorder="1" applyAlignment="1" applyProtection="1">
      <alignment horizontal="left" wrapText="1"/>
    </xf>
    <xf numFmtId="49" fontId="44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/>
    <xf numFmtId="49" fontId="10" fillId="2" borderId="3" xfId="0" applyNumberFormat="1" applyFont="1" applyFill="1" applyBorder="1" applyAlignment="1">
      <alignment vertical="top" wrapText="1"/>
    </xf>
    <xf numFmtId="164" fontId="45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164" fontId="42" fillId="0" borderId="1" xfId="0" applyNumberFormat="1" applyFont="1" applyFill="1" applyBorder="1" applyAlignment="1">
      <alignment horizontal="center" vertical="top" wrapText="1"/>
    </xf>
    <xf numFmtId="2" fontId="42" fillId="0" borderId="1" xfId="0" applyNumberFormat="1" applyFont="1" applyFill="1" applyBorder="1" applyAlignment="1">
      <alignment horizontal="left" vertical="top" wrapText="1"/>
    </xf>
    <xf numFmtId="49" fontId="42" fillId="0" borderId="1" xfId="0" applyNumberFormat="1" applyFont="1" applyFill="1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49" fontId="42" fillId="0" borderId="1" xfId="0" applyNumberFormat="1" applyFont="1" applyFill="1" applyBorder="1" applyAlignment="1">
      <alignment horizontal="left" vertical="top" wrapText="1"/>
    </xf>
    <xf numFmtId="0" fontId="46" fillId="0" borderId="0" xfId="0" applyFont="1"/>
    <xf numFmtId="44" fontId="47" fillId="0" borderId="0" xfId="0" applyNumberFormat="1" applyFont="1" applyFill="1"/>
    <xf numFmtId="0" fontId="47" fillId="0" borderId="0" xfId="0" applyFont="1"/>
    <xf numFmtId="0" fontId="49" fillId="0" borderId="0" xfId="0" applyFont="1"/>
    <xf numFmtId="165" fontId="50" fillId="0" borderId="0" xfId="0" applyNumberFormat="1" applyFont="1" applyFill="1" applyAlignment="1">
      <alignment horizontal="right" vertical="top" wrapText="1"/>
    </xf>
    <xf numFmtId="2" fontId="51" fillId="0" borderId="0" xfId="0" applyNumberFormat="1" applyFont="1" applyBorder="1" applyAlignment="1">
      <alignment horizontal="right" vertical="top" wrapText="1"/>
    </xf>
    <xf numFmtId="2" fontId="51" fillId="0" borderId="5" xfId="0" applyNumberFormat="1" applyFont="1" applyBorder="1" applyAlignment="1">
      <alignment horizontal="right" vertical="top" wrapText="1"/>
    </xf>
    <xf numFmtId="0" fontId="49" fillId="0" borderId="6" xfId="0" applyFont="1" applyFill="1" applyBorder="1" applyAlignment="1">
      <alignment vertical="top"/>
    </xf>
    <xf numFmtId="165" fontId="50" fillId="0" borderId="0" xfId="0" applyNumberFormat="1" applyFont="1" applyFill="1" applyBorder="1" applyAlignment="1">
      <alignment horizontal="right" vertical="top" wrapText="1"/>
    </xf>
    <xf numFmtId="165" fontId="51" fillId="0" borderId="0" xfId="0" applyNumberFormat="1" applyFont="1" applyFill="1" applyAlignment="1">
      <alignment horizontal="right" vertical="top" wrapText="1"/>
    </xf>
    <xf numFmtId="2" fontId="51" fillId="0" borderId="8" xfId="0" applyNumberFormat="1" applyFont="1" applyBorder="1" applyAlignment="1">
      <alignment horizontal="right" vertical="top" wrapText="1"/>
    </xf>
    <xf numFmtId="165" fontId="51" fillId="0" borderId="0" xfId="0" applyNumberFormat="1" applyFont="1" applyFill="1" applyBorder="1" applyAlignment="1">
      <alignment horizontal="right" vertical="top" wrapText="1"/>
    </xf>
    <xf numFmtId="2" fontId="51" fillId="4" borderId="5" xfId="0" applyNumberFormat="1" applyFont="1" applyFill="1" applyBorder="1" applyAlignment="1">
      <alignment horizontal="right" vertical="top" wrapText="1"/>
    </xf>
    <xf numFmtId="2" fontId="51" fillId="0" borderId="0" xfId="0" applyNumberFormat="1" applyFont="1" applyFill="1" applyAlignment="1">
      <alignment horizontal="right" vertical="top" wrapText="1"/>
    </xf>
    <xf numFmtId="165" fontId="49" fillId="0" borderId="0" xfId="0" applyNumberFormat="1" applyFont="1" applyAlignment="1">
      <alignment horizontal="right"/>
    </xf>
    <xf numFmtId="2" fontId="51" fillId="0" borderId="0" xfId="0" applyNumberFormat="1" applyFont="1" applyFill="1" applyBorder="1" applyAlignment="1">
      <alignment horizontal="right" vertical="top" wrapText="1"/>
    </xf>
    <xf numFmtId="0" fontId="51" fillId="0" borderId="6" xfId="0" applyFont="1" applyFill="1" applyBorder="1" applyAlignment="1">
      <alignment vertical="top"/>
    </xf>
    <xf numFmtId="2" fontId="51" fillId="2" borderId="3" xfId="0" applyNumberFormat="1" applyFont="1" applyFill="1" applyBorder="1" applyAlignment="1">
      <alignment horizontal="right" vertical="top" wrapText="1"/>
    </xf>
    <xf numFmtId="174" fontId="52" fillId="0" borderId="12" xfId="0" applyNumberFormat="1" applyFont="1" applyBorder="1"/>
    <xf numFmtId="174" fontId="53" fillId="0" borderId="1" xfId="0" applyNumberFormat="1" applyFont="1" applyBorder="1" applyAlignment="1">
      <alignment horizontal="right"/>
    </xf>
    <xf numFmtId="4" fontId="53" fillId="0" borderId="1" xfId="0" applyNumberFormat="1" applyFont="1" applyBorder="1" applyAlignment="1">
      <alignment horizontal="right"/>
    </xf>
    <xf numFmtId="0" fontId="52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174" fontId="52" fillId="0" borderId="1" xfId="0" applyNumberFormat="1" applyFont="1" applyBorder="1" applyAlignment="1">
      <alignment horizontal="right"/>
    </xf>
    <xf numFmtId="49" fontId="53" fillId="0" borderId="1" xfId="0" applyNumberFormat="1" applyFont="1" applyBorder="1" applyAlignment="1">
      <alignment horizontal="left"/>
    </xf>
    <xf numFmtId="0" fontId="53" fillId="0" borderId="1" xfId="0" applyFont="1" applyBorder="1" applyAlignment="1">
      <alignment horizontal="left" wrapText="1" readingOrder="1"/>
    </xf>
    <xf numFmtId="49" fontId="52" fillId="0" borderId="1" xfId="0" applyNumberFormat="1" applyFont="1" applyBorder="1" applyAlignment="1">
      <alignment horizontal="left"/>
    </xf>
    <xf numFmtId="0" fontId="52" fillId="0" borderId="1" xfId="0" applyFont="1" applyBorder="1" applyAlignment="1">
      <alignment horizontal="left" wrapText="1" readingOrder="1"/>
    </xf>
    <xf numFmtId="174" fontId="52" fillId="4" borderId="1" xfId="0" applyNumberFormat="1" applyFont="1" applyFill="1" applyBorder="1" applyAlignment="1">
      <alignment horizontal="right"/>
    </xf>
    <xf numFmtId="4" fontId="53" fillId="4" borderId="1" xfId="0" applyNumberFormat="1" applyFont="1" applyFill="1" applyBorder="1" applyAlignment="1">
      <alignment horizontal="right"/>
    </xf>
    <xf numFmtId="49" fontId="53" fillId="4" borderId="1" xfId="0" applyNumberFormat="1" applyFont="1" applyFill="1" applyBorder="1" applyAlignment="1">
      <alignment horizontal="left"/>
    </xf>
    <xf numFmtId="0" fontId="53" fillId="4" borderId="1" xfId="0" applyFont="1" applyFill="1" applyBorder="1" applyAlignment="1">
      <alignment horizontal="left" wrapText="1" readingOrder="1"/>
    </xf>
    <xf numFmtId="0" fontId="53" fillId="0" borderId="1" xfId="0" applyFont="1" applyBorder="1" applyAlignment="1" applyProtection="1">
      <alignment horizontal="left" wrapText="1" readingOrder="1"/>
    </xf>
    <xf numFmtId="174" fontId="52" fillId="0" borderId="1" xfId="0" applyNumberFormat="1" applyFont="1" applyFill="1" applyBorder="1" applyAlignment="1" applyProtection="1">
      <alignment horizontal="right"/>
      <protection locked="0"/>
    </xf>
    <xf numFmtId="4" fontId="53" fillId="0" borderId="1" xfId="0" applyNumberFormat="1" applyFont="1" applyFill="1" applyBorder="1" applyAlignment="1" applyProtection="1">
      <alignment horizontal="right"/>
    </xf>
    <xf numFmtId="49" fontId="52" fillId="0" borderId="1" xfId="0" applyNumberFormat="1" applyFont="1" applyFill="1" applyBorder="1" applyAlignment="1" applyProtection="1">
      <alignment horizontal="left"/>
    </xf>
    <xf numFmtId="0" fontId="52" fillId="0" borderId="1" xfId="0" applyFont="1" applyBorder="1" applyAlignment="1" applyProtection="1">
      <alignment horizontal="left" wrapText="1" readingOrder="1"/>
    </xf>
    <xf numFmtId="174" fontId="52" fillId="0" borderId="1" xfId="0" applyNumberFormat="1" applyFont="1" applyBorder="1" applyAlignment="1" applyProtection="1">
      <alignment horizontal="right"/>
      <protection locked="0"/>
    </xf>
    <xf numFmtId="4" fontId="53" fillId="0" borderId="1" xfId="0" applyNumberFormat="1" applyFont="1" applyBorder="1" applyAlignment="1" applyProtection="1">
      <alignment horizontal="right"/>
    </xf>
    <xf numFmtId="49" fontId="52" fillId="0" borderId="1" xfId="0" applyNumberFormat="1" applyFont="1" applyBorder="1" applyAlignment="1" applyProtection="1">
      <alignment horizontal="left"/>
    </xf>
    <xf numFmtId="174" fontId="52" fillId="0" borderId="1" xfId="0" applyNumberFormat="1" applyFont="1" applyBorder="1" applyAlignment="1" applyProtection="1">
      <alignment horizontal="right" wrapText="1" readingOrder="1"/>
      <protection locked="0"/>
    </xf>
    <xf numFmtId="4" fontId="53" fillId="0" borderId="1" xfId="0" applyNumberFormat="1" applyFont="1" applyBorder="1" applyAlignment="1" applyProtection="1">
      <alignment horizontal="right" wrapText="1" readingOrder="1"/>
    </xf>
    <xf numFmtId="49" fontId="52" fillId="0" borderId="1" xfId="0" applyNumberFormat="1" applyFont="1" applyBorder="1" applyAlignment="1" applyProtection="1">
      <alignment horizontal="left" wrapText="1" readingOrder="1"/>
    </xf>
    <xf numFmtId="0" fontId="52" fillId="0" borderId="1" xfId="0" applyFont="1" applyBorder="1" applyAlignment="1" applyProtection="1">
      <alignment horizontal="left" wrapText="1"/>
    </xf>
    <xf numFmtId="174" fontId="52" fillId="4" borderId="1" xfId="0" applyNumberFormat="1" applyFont="1" applyFill="1" applyBorder="1" applyAlignment="1" applyProtection="1">
      <alignment horizontal="right"/>
      <protection locked="0"/>
    </xf>
    <xf numFmtId="49" fontId="53" fillId="0" borderId="1" xfId="0" applyNumberFormat="1" applyFont="1" applyFill="1" applyBorder="1" applyAlignment="1" applyProtection="1">
      <alignment horizontal="left"/>
    </xf>
    <xf numFmtId="0" fontId="53" fillId="0" borderId="1" xfId="0" applyFont="1" applyFill="1" applyBorder="1" applyAlignment="1" applyProtection="1">
      <alignment horizontal="left" wrapText="1"/>
    </xf>
    <xf numFmtId="4" fontId="53" fillId="0" borderId="1" xfId="0" applyNumberFormat="1" applyFont="1" applyFill="1" applyBorder="1" applyAlignment="1">
      <alignment horizontal="right"/>
    </xf>
    <xf numFmtId="0" fontId="52" fillId="0" borderId="1" xfId="0" applyFont="1" applyFill="1" applyBorder="1" applyAlignment="1" applyProtection="1">
      <alignment horizontal="left" wrapText="1"/>
    </xf>
    <xf numFmtId="174" fontId="52" fillId="0" borderId="12" xfId="0" applyNumberFormat="1" applyFont="1" applyFill="1" applyBorder="1" applyAlignment="1">
      <alignment horizontal="right"/>
    </xf>
    <xf numFmtId="4" fontId="53" fillId="0" borderId="12" xfId="0" applyNumberFormat="1" applyFont="1" applyFill="1" applyBorder="1" applyAlignment="1">
      <alignment horizontal="right"/>
    </xf>
    <xf numFmtId="49" fontId="52" fillId="0" borderId="12" xfId="0" applyNumberFormat="1" applyFont="1" applyFill="1" applyBorder="1" applyAlignment="1">
      <alignment horizontal="left"/>
    </xf>
    <xf numFmtId="0" fontId="52" fillId="0" borderId="12" xfId="0" applyFont="1" applyFill="1" applyBorder="1" applyAlignment="1">
      <alignment horizontal="left" wrapText="1"/>
    </xf>
    <xf numFmtId="49" fontId="11" fillId="0" borderId="12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49" fillId="0" borderId="3" xfId="0" applyFont="1" applyBorder="1"/>
    <xf numFmtId="0" fontId="0" fillId="0" borderId="3" xfId="0" applyBorder="1"/>
    <xf numFmtId="164" fontId="9" fillId="2" borderId="3" xfId="0" applyNumberFormat="1" applyFont="1" applyFill="1" applyBorder="1" applyAlignment="1" applyProtection="1">
      <alignment horizontal="left" vertical="top"/>
      <protection locked="0"/>
    </xf>
    <xf numFmtId="0" fontId="1" fillId="0" borderId="0" xfId="38"/>
    <xf numFmtId="0" fontId="48" fillId="0" borderId="0" xfId="38" applyFont="1"/>
    <xf numFmtId="0" fontId="1" fillId="0" borderId="0" xfId="38" applyBorder="1"/>
    <xf numFmtId="0" fontId="48" fillId="0" borderId="0" xfId="38" applyFont="1" applyBorder="1"/>
    <xf numFmtId="0" fontId="11" fillId="0" borderId="0" xfId="38" applyFont="1"/>
    <xf numFmtId="164" fontId="12" fillId="0" borderId="0" xfId="38" applyNumberFormat="1" applyFont="1" applyBorder="1" applyAlignment="1">
      <alignment horizontal="right" wrapText="1"/>
    </xf>
    <xf numFmtId="164" fontId="11" fillId="0" borderId="0" xfId="38" applyNumberFormat="1" applyFont="1" applyBorder="1" applyAlignment="1" applyProtection="1">
      <alignment horizontal="right" wrapText="1"/>
      <protection locked="0"/>
    </xf>
    <xf numFmtId="165" fontId="10" fillId="0" borderId="0" xfId="38" applyNumberFormat="1" applyFont="1" applyBorder="1" applyAlignment="1" applyProtection="1">
      <alignment horizontal="right" wrapText="1"/>
    </xf>
    <xf numFmtId="49" fontId="11" fillId="0" borderId="0" xfId="38" applyNumberFormat="1" applyFont="1" applyBorder="1" applyAlignment="1" applyProtection="1">
      <alignment horizontal="left" wrapText="1"/>
    </xf>
    <xf numFmtId="0" fontId="11" fillId="0" borderId="0" xfId="38" applyFont="1" applyBorder="1" applyAlignment="1" applyProtection="1">
      <alignment horizontal="left" wrapText="1"/>
    </xf>
    <xf numFmtId="164" fontId="35" fillId="0" borderId="0" xfId="38" applyNumberFormat="1" applyFont="1" applyBorder="1" applyAlignment="1">
      <alignment horizontal="right" wrapText="1"/>
    </xf>
    <xf numFmtId="49" fontId="10" fillId="0" borderId="0" xfId="38" applyNumberFormat="1" applyFont="1" applyBorder="1" applyAlignment="1" applyProtection="1">
      <alignment horizontal="right" wrapText="1"/>
    </xf>
    <xf numFmtId="0" fontId="11" fillId="0" borderId="0" xfId="38" applyFont="1" applyBorder="1"/>
    <xf numFmtId="0" fontId="10" fillId="0" borderId="0" xfId="38" applyFont="1" applyBorder="1"/>
    <xf numFmtId="164" fontId="10" fillId="0" borderId="0" xfId="38" applyNumberFormat="1" applyFont="1" applyBorder="1" applyAlignment="1" applyProtection="1">
      <alignment horizontal="right" wrapText="1"/>
      <protection locked="0"/>
    </xf>
    <xf numFmtId="164" fontId="11" fillId="0" borderId="0" xfId="38" applyNumberFormat="1" applyFont="1" applyBorder="1" applyAlignment="1">
      <alignment horizontal="right" wrapText="1"/>
    </xf>
    <xf numFmtId="165" fontId="10" fillId="0" borderId="0" xfId="38" applyNumberFormat="1" applyFont="1" applyBorder="1" applyAlignment="1">
      <alignment horizontal="right" wrapText="1"/>
    </xf>
    <xf numFmtId="49" fontId="11" fillId="0" borderId="0" xfId="38" applyNumberFormat="1" applyFont="1" applyBorder="1" applyAlignment="1">
      <alignment horizontal="left" wrapText="1"/>
    </xf>
    <xf numFmtId="0" fontId="11" fillId="0" borderId="0" xfId="38" applyFont="1" applyBorder="1" applyAlignment="1">
      <alignment horizontal="left" wrapText="1"/>
    </xf>
    <xf numFmtId="165" fontId="10" fillId="0" borderId="0" xfId="38" applyNumberFormat="1" applyFont="1" applyFill="1" applyBorder="1" applyAlignment="1">
      <alignment horizontal="right" wrapText="1"/>
    </xf>
    <xf numFmtId="0" fontId="10" fillId="0" borderId="0" xfId="38" applyFont="1"/>
    <xf numFmtId="164" fontId="10" fillId="0" borderId="0" xfId="38" applyNumberFormat="1" applyFont="1" applyBorder="1" applyAlignment="1">
      <alignment horizontal="right" wrapText="1"/>
    </xf>
    <xf numFmtId="49" fontId="10" fillId="0" borderId="0" xfId="38" applyNumberFormat="1" applyFont="1" applyBorder="1" applyAlignment="1">
      <alignment horizontal="left" wrapText="1"/>
    </xf>
    <xf numFmtId="0" fontId="10" fillId="0" borderId="0" xfId="38" applyFont="1" applyBorder="1" applyAlignment="1">
      <alignment horizontal="left" wrapText="1"/>
    </xf>
    <xf numFmtId="165" fontId="10" fillId="0" borderId="0" xfId="38" applyNumberFormat="1" applyFont="1" applyFill="1" applyBorder="1" applyAlignment="1" applyProtection="1">
      <alignment horizontal="right" wrapText="1"/>
    </xf>
    <xf numFmtId="49" fontId="10" fillId="0" borderId="0" xfId="38" applyNumberFormat="1" applyFont="1" applyFill="1" applyBorder="1" applyAlignment="1" applyProtection="1">
      <alignment horizontal="right" wrapText="1"/>
    </xf>
    <xf numFmtId="164" fontId="10" fillId="0" borderId="0" xfId="38" applyNumberFormat="1" applyFont="1" applyFill="1" applyBorder="1" applyAlignment="1" applyProtection="1">
      <alignment horizontal="right" wrapText="1"/>
      <protection locked="0"/>
    </xf>
    <xf numFmtId="0" fontId="10" fillId="0" borderId="0" xfId="38" applyFont="1" applyAlignment="1">
      <alignment wrapText="1"/>
    </xf>
    <xf numFmtId="164" fontId="54" fillId="0" borderId="4" xfId="38" applyNumberFormat="1" applyFont="1" applyFill="1" applyBorder="1" applyAlignment="1">
      <alignment horizontal="right" wrapText="1"/>
    </xf>
    <xf numFmtId="164" fontId="11" fillId="0" borderId="4" xfId="38" applyNumberFormat="1" applyFont="1" applyBorder="1" applyAlignment="1" applyProtection="1">
      <alignment horizontal="right" wrapText="1"/>
      <protection locked="0"/>
    </xf>
    <xf numFmtId="164" fontId="11" fillId="0" borderId="4" xfId="38" applyNumberFormat="1" applyFont="1" applyBorder="1" applyAlignment="1">
      <alignment horizontal="right" wrapText="1"/>
    </xf>
    <xf numFmtId="49" fontId="10" fillId="0" borderId="4" xfId="38" applyNumberFormat="1" applyFont="1" applyBorder="1" applyAlignment="1" applyProtection="1">
      <alignment horizontal="right" wrapText="1"/>
    </xf>
    <xf numFmtId="49" fontId="11" fillId="0" borderId="4" xfId="38" applyNumberFormat="1" applyFont="1" applyBorder="1" applyAlignment="1">
      <alignment horizontal="left" wrapText="1"/>
    </xf>
    <xf numFmtId="0" fontId="11" fillId="0" borderId="4" xfId="38" applyFont="1" applyFill="1" applyBorder="1" applyAlignment="1">
      <alignment horizontal="left" wrapText="1"/>
    </xf>
    <xf numFmtId="164" fontId="54" fillId="0" borderId="0" xfId="38" applyNumberFormat="1" applyFont="1" applyFill="1" applyBorder="1" applyAlignment="1">
      <alignment horizontal="right" wrapText="1"/>
    </xf>
    <xf numFmtId="164" fontId="54" fillId="0" borderId="0" xfId="38" applyNumberFormat="1" applyFont="1" applyBorder="1" applyAlignment="1">
      <alignment horizontal="right" wrapText="1"/>
    </xf>
    <xf numFmtId="0" fontId="11" fillId="0" borderId="0" xfId="38" applyFont="1" applyFill="1" applyBorder="1" applyAlignment="1">
      <alignment horizontal="left" wrapText="1"/>
    </xf>
    <xf numFmtId="0" fontId="10" fillId="0" borderId="0" xfId="38" applyFont="1" applyFill="1"/>
    <xf numFmtId="164" fontId="11" fillId="0" borderId="0" xfId="38" applyNumberFormat="1" applyFont="1" applyFill="1" applyBorder="1" applyAlignment="1">
      <alignment horizontal="right" wrapText="1"/>
    </xf>
    <xf numFmtId="49" fontId="11" fillId="0" borderId="0" xfId="38" applyNumberFormat="1" applyFont="1" applyFill="1" applyBorder="1" applyAlignment="1">
      <alignment horizontal="left" wrapText="1"/>
    </xf>
    <xf numFmtId="49" fontId="9" fillId="0" borderId="0" xfId="38" applyNumberFormat="1" applyFont="1" applyFill="1" applyBorder="1" applyAlignment="1">
      <alignment horizontal="left" wrapText="1"/>
    </xf>
    <xf numFmtId="164" fontId="35" fillId="6" borderId="9" xfId="38" applyNumberFormat="1" applyFont="1" applyFill="1" applyBorder="1" applyAlignment="1">
      <alignment horizontal="right" wrapText="1"/>
    </xf>
    <xf numFmtId="164" fontId="35" fillId="6" borderId="10" xfId="38" applyNumberFormat="1" applyFont="1" applyFill="1" applyBorder="1" applyAlignment="1">
      <alignment horizontal="right" wrapText="1"/>
    </xf>
    <xf numFmtId="0" fontId="1" fillId="6" borderId="10" xfId="38" applyFill="1" applyBorder="1"/>
    <xf numFmtId="0" fontId="48" fillId="6" borderId="10" xfId="38" applyFont="1" applyFill="1" applyBorder="1"/>
    <xf numFmtId="164" fontId="35" fillId="6" borderId="11" xfId="38" applyNumberFormat="1" applyFont="1" applyFill="1" applyBorder="1" applyAlignment="1">
      <alignment horizontal="right" wrapText="1"/>
    </xf>
    <xf numFmtId="164" fontId="35" fillId="0" borderId="4" xfId="38" applyNumberFormat="1" applyFont="1" applyBorder="1" applyAlignment="1">
      <alignment horizontal="right" wrapText="1"/>
    </xf>
    <xf numFmtId="49" fontId="11" fillId="0" borderId="4" xfId="38" applyNumberFormat="1" applyFont="1" applyBorder="1" applyAlignment="1" applyProtection="1">
      <alignment horizontal="right" wrapText="1"/>
    </xf>
    <xf numFmtId="49" fontId="11" fillId="0" borderId="4" xfId="38" applyNumberFormat="1" applyFont="1" applyBorder="1" applyAlignment="1" applyProtection="1">
      <alignment horizontal="left" wrapText="1"/>
    </xf>
    <xf numFmtId="165" fontId="11" fillId="0" borderId="4" xfId="38" applyNumberFormat="1" applyFont="1" applyBorder="1" applyAlignment="1">
      <alignment horizontal="right" wrapText="1"/>
    </xf>
    <xf numFmtId="0" fontId="11" fillId="0" borderId="4" xfId="38" applyFont="1" applyBorder="1" applyAlignment="1">
      <alignment horizontal="left" wrapText="1"/>
    </xf>
    <xf numFmtId="164" fontId="11" fillId="0" borderId="0" xfId="38" applyNumberFormat="1" applyFont="1" applyAlignment="1" applyProtection="1">
      <alignment horizontal="right" wrapText="1"/>
      <protection locked="0"/>
    </xf>
    <xf numFmtId="164" fontId="11" fillId="0" borderId="0" xfId="38" applyNumberFormat="1" applyFont="1" applyAlignment="1">
      <alignment horizontal="right" wrapText="1"/>
    </xf>
    <xf numFmtId="165" fontId="11" fillId="0" borderId="0" xfId="38" applyNumberFormat="1" applyFont="1" applyFill="1" applyAlignment="1">
      <alignment horizontal="right" wrapText="1"/>
    </xf>
    <xf numFmtId="49" fontId="11" fillId="0" borderId="0" xfId="38" applyNumberFormat="1" applyFont="1" applyAlignment="1">
      <alignment horizontal="left" wrapText="1"/>
    </xf>
    <xf numFmtId="0" fontId="11" fillId="0" borderId="0" xfId="38" applyFont="1" applyAlignment="1">
      <alignment horizontal="left" wrapText="1"/>
    </xf>
    <xf numFmtId="165" fontId="10" fillId="0" borderId="0" xfId="38" applyNumberFormat="1" applyFont="1" applyFill="1" applyAlignment="1">
      <alignment horizontal="right" wrapText="1"/>
    </xf>
    <xf numFmtId="49" fontId="11" fillId="0" borderId="4" xfId="38" applyNumberFormat="1" applyFont="1" applyFill="1" applyBorder="1" applyAlignment="1" applyProtection="1">
      <alignment horizontal="right" wrapText="1"/>
    </xf>
    <xf numFmtId="165" fontId="11" fillId="0" borderId="4" xfId="38" applyNumberFormat="1" applyFont="1" applyFill="1" applyBorder="1" applyAlignment="1">
      <alignment horizontal="right" wrapText="1"/>
    </xf>
    <xf numFmtId="0" fontId="10" fillId="0" borderId="4" xfId="38" applyFont="1" applyBorder="1"/>
    <xf numFmtId="0" fontId="11" fillId="0" borderId="4" xfId="38" applyFont="1" applyBorder="1" applyAlignment="1" applyProtection="1">
      <alignment horizontal="left" wrapText="1"/>
    </xf>
    <xf numFmtId="49" fontId="11" fillId="0" borderId="0" xfId="38" applyNumberFormat="1" applyFont="1" applyFill="1" applyBorder="1" applyAlignment="1" applyProtection="1">
      <alignment horizontal="right" wrapText="1"/>
    </xf>
    <xf numFmtId="49" fontId="11" fillId="0" borderId="0" xfId="38" applyNumberFormat="1" applyFont="1" applyBorder="1" applyAlignment="1" applyProtection="1">
      <alignment horizontal="right" wrapText="1"/>
    </xf>
    <xf numFmtId="164" fontId="12" fillId="0" borderId="7" xfId="38" applyNumberFormat="1" applyFont="1" applyFill="1" applyBorder="1" applyAlignment="1">
      <alignment horizontal="right" wrapText="1"/>
    </xf>
    <xf numFmtId="164" fontId="11" fillId="0" borderId="7" xfId="38" applyNumberFormat="1" applyFont="1" applyFill="1" applyBorder="1" applyAlignment="1">
      <alignment horizontal="right" wrapText="1"/>
    </xf>
    <xf numFmtId="165" fontId="10" fillId="0" borderId="7" xfId="38" applyNumberFormat="1" applyFont="1" applyFill="1" applyBorder="1" applyAlignment="1">
      <alignment horizontal="right" wrapText="1"/>
    </xf>
    <xf numFmtId="49" fontId="11" fillId="0" borderId="7" xfId="38" applyNumberFormat="1" applyFont="1" applyFill="1" applyBorder="1" applyAlignment="1">
      <alignment horizontal="left" wrapText="1"/>
    </xf>
    <xf numFmtId="0" fontId="11" fillId="0" borderId="7" xfId="38" applyFont="1" applyFill="1" applyBorder="1" applyAlignment="1">
      <alignment horizontal="left" wrapText="1"/>
    </xf>
    <xf numFmtId="49" fontId="9" fillId="0" borderId="7" xfId="38" applyNumberFormat="1" applyFont="1" applyFill="1" applyBorder="1" applyAlignment="1">
      <alignment horizontal="left" wrapText="1"/>
    </xf>
    <xf numFmtId="0" fontId="11" fillId="0" borderId="4" xfId="38" applyFont="1" applyBorder="1"/>
    <xf numFmtId="0" fontId="7" fillId="0" borderId="0" xfId="38" applyFont="1"/>
    <xf numFmtId="0" fontId="7" fillId="0" borderId="0" xfId="38" applyFont="1" applyAlignment="1">
      <alignment wrapText="1"/>
    </xf>
    <xf numFmtId="0" fontId="11" fillId="0" borderId="0" xfId="38" applyFont="1" applyFill="1"/>
    <xf numFmtId="0" fontId="7" fillId="0" borderId="4" xfId="38" applyFont="1" applyBorder="1"/>
    <xf numFmtId="164" fontId="36" fillId="0" borderId="4" xfId="38" applyNumberFormat="1" applyFont="1" applyBorder="1" applyAlignment="1">
      <alignment horizontal="right" wrapText="1"/>
    </xf>
    <xf numFmtId="164" fontId="7" fillId="0" borderId="4" xfId="38" applyNumberFormat="1" applyFont="1" applyBorder="1" applyAlignment="1" applyProtection="1">
      <alignment horizontal="right" wrapText="1"/>
      <protection locked="0"/>
    </xf>
    <xf numFmtId="49" fontId="7" fillId="0" borderId="4" xfId="38" applyNumberFormat="1" applyFont="1" applyBorder="1" applyAlignment="1" applyProtection="1">
      <alignment horizontal="left" wrapText="1"/>
    </xf>
    <xf numFmtId="0" fontId="7" fillId="0" borderId="0" xfId="38" applyFont="1" applyBorder="1"/>
    <xf numFmtId="164" fontId="36" fillId="0" borderId="0" xfId="38" applyNumberFormat="1" applyFont="1" applyBorder="1" applyAlignment="1">
      <alignment horizontal="right" wrapText="1"/>
    </xf>
    <xf numFmtId="164" fontId="7" fillId="0" borderId="0" xfId="38" applyNumberFormat="1" applyFont="1" applyBorder="1" applyAlignment="1" applyProtection="1">
      <alignment horizontal="right" wrapText="1"/>
      <protection locked="0"/>
    </xf>
    <xf numFmtId="49" fontId="7" fillId="0" borderId="0" xfId="38" applyNumberFormat="1" applyFont="1" applyBorder="1" applyAlignment="1" applyProtection="1">
      <alignment horizontal="left" wrapText="1"/>
    </xf>
    <xf numFmtId="0" fontId="7" fillId="0" borderId="0" xfId="38" applyFont="1" applyBorder="1" applyAlignment="1" applyProtection="1">
      <alignment horizontal="left" wrapText="1"/>
    </xf>
    <xf numFmtId="0" fontId="7" fillId="0" borderId="4" xfId="38" applyFont="1" applyBorder="1" applyAlignment="1" applyProtection="1">
      <alignment horizontal="left" wrapText="1"/>
    </xf>
    <xf numFmtId="49" fontId="10" fillId="0" borderId="4" xfId="38" applyNumberFormat="1" applyFont="1" applyBorder="1" applyAlignment="1" applyProtection="1">
      <alignment horizontal="left" wrapText="1"/>
    </xf>
    <xf numFmtId="164" fontId="37" fillId="0" borderId="0" xfId="38" applyNumberFormat="1" applyFont="1" applyBorder="1" applyAlignment="1">
      <alignment horizontal="right" wrapText="1"/>
    </xf>
    <xf numFmtId="164" fontId="38" fillId="0" borderId="0" xfId="38" applyNumberFormat="1" applyFont="1" applyBorder="1" applyAlignment="1">
      <alignment horizontal="right" wrapText="1"/>
    </xf>
    <xf numFmtId="164" fontId="7" fillId="0" borderId="0" xfId="38" applyNumberFormat="1" applyFont="1" applyBorder="1" applyAlignment="1">
      <alignment horizontal="right" wrapText="1"/>
    </xf>
    <xf numFmtId="49" fontId="7" fillId="0" borderId="0" xfId="38" applyNumberFormat="1" applyFont="1" applyBorder="1" applyAlignment="1">
      <alignment horizontal="left" wrapText="1"/>
    </xf>
    <xf numFmtId="0" fontId="7" fillId="0" borderId="0" xfId="38" applyFont="1" applyBorder="1" applyAlignment="1">
      <alignment horizontal="left" wrapText="1"/>
    </xf>
    <xf numFmtId="0" fontId="7" fillId="0" borderId="0" xfId="38" applyFont="1" applyFill="1"/>
    <xf numFmtId="164" fontId="38" fillId="0" borderId="7" xfId="38" applyNumberFormat="1" applyFont="1" applyFill="1" applyBorder="1" applyAlignment="1">
      <alignment horizontal="right" wrapText="1"/>
    </xf>
    <xf numFmtId="164" fontId="7" fillId="0" borderId="7" xfId="38" applyNumberFormat="1" applyFont="1" applyFill="1" applyBorder="1" applyAlignment="1">
      <alignment horizontal="right" wrapText="1"/>
    </xf>
    <xf numFmtId="49" fontId="7" fillId="0" borderId="7" xfId="38" applyNumberFormat="1" applyFont="1" applyFill="1" applyBorder="1" applyAlignment="1">
      <alignment horizontal="left" wrapText="1"/>
    </xf>
    <xf numFmtId="0" fontId="7" fillId="0" borderId="7" xfId="38" applyFont="1" applyFill="1" applyBorder="1" applyAlignment="1">
      <alignment horizontal="left" wrapText="1"/>
    </xf>
    <xf numFmtId="49" fontId="29" fillId="0" borderId="7" xfId="38" applyNumberFormat="1" applyFont="1" applyFill="1" applyBorder="1" applyAlignment="1">
      <alignment horizontal="left" wrapText="1"/>
    </xf>
    <xf numFmtId="165" fontId="11" fillId="0" borderId="0" xfId="38" applyNumberFormat="1" applyFont="1" applyAlignment="1">
      <alignment horizontal="right" wrapText="1"/>
    </xf>
    <xf numFmtId="165" fontId="10" fillId="0" borderId="0" xfId="38" applyNumberFormat="1" applyFont="1" applyAlignment="1">
      <alignment horizontal="right" wrapText="1"/>
    </xf>
    <xf numFmtId="164" fontId="10" fillId="0" borderId="0" xfId="38" applyNumberFormat="1" applyFont="1" applyAlignment="1" applyProtection="1">
      <alignment horizontal="right" wrapText="1"/>
      <protection locked="0"/>
    </xf>
    <xf numFmtId="164" fontId="10" fillId="0" borderId="0" xfId="38" applyNumberFormat="1" applyFont="1" applyAlignment="1">
      <alignment horizontal="right" wrapText="1"/>
    </xf>
    <xf numFmtId="49" fontId="10" fillId="0" borderId="0" xfId="38" applyNumberFormat="1" applyFont="1" applyAlignment="1">
      <alignment horizontal="left" wrapText="1"/>
    </xf>
    <xf numFmtId="0" fontId="10" fillId="0" borderId="0" xfId="38" applyFont="1" applyAlignment="1">
      <alignment horizontal="left" wrapText="1"/>
    </xf>
    <xf numFmtId="0" fontId="11" fillId="0" borderId="0" xfId="38" applyFont="1" applyAlignment="1">
      <alignment wrapText="1"/>
    </xf>
    <xf numFmtId="164" fontId="12" fillId="0" borderId="7" xfId="38" applyNumberFormat="1" applyFont="1" applyBorder="1" applyAlignment="1">
      <alignment horizontal="right" wrapText="1"/>
    </xf>
    <xf numFmtId="164" fontId="11" fillId="0" borderId="7" xfId="38" applyNumberFormat="1" applyFont="1" applyBorder="1" applyAlignment="1">
      <alignment horizontal="right" wrapText="1"/>
    </xf>
    <xf numFmtId="165" fontId="10" fillId="0" borderId="7" xfId="38" applyNumberFormat="1" applyFont="1" applyBorder="1" applyAlignment="1">
      <alignment horizontal="right" wrapText="1"/>
    </xf>
    <xf numFmtId="49" fontId="11" fillId="0" borderId="7" xfId="38" applyNumberFormat="1" applyFont="1" applyBorder="1" applyAlignment="1">
      <alignment horizontal="left" wrapText="1"/>
    </xf>
    <xf numFmtId="0" fontId="11" fillId="0" borderId="7" xfId="38" applyFont="1" applyBorder="1" applyAlignment="1">
      <alignment horizontal="left" wrapText="1"/>
    </xf>
    <xf numFmtId="49" fontId="9" fillId="0" borderId="7" xfId="38" applyNumberFormat="1" applyFont="1" applyBorder="1" applyAlignment="1">
      <alignment horizontal="left" wrapText="1"/>
    </xf>
    <xf numFmtId="49" fontId="39" fillId="0" borderId="0" xfId="38" applyNumberFormat="1" applyFont="1" applyBorder="1" applyAlignment="1">
      <alignment horizontal="left" vertical="center" wrapText="1"/>
    </xf>
    <xf numFmtId="164" fontId="8" fillId="0" borderId="2" xfId="38" applyNumberFormat="1" applyFont="1" applyBorder="1" applyAlignment="1">
      <alignment horizontal="right" wrapText="1"/>
    </xf>
    <xf numFmtId="164" fontId="7" fillId="0" borderId="2" xfId="38" applyNumberFormat="1" applyFont="1" applyBorder="1" applyAlignment="1">
      <alignment horizontal="right" wrapText="1"/>
    </xf>
    <xf numFmtId="165" fontId="10" fillId="0" borderId="2" xfId="38" applyNumberFormat="1" applyFont="1" applyBorder="1" applyAlignment="1">
      <alignment horizontal="right" wrapText="1"/>
    </xf>
    <xf numFmtId="49" fontId="7" fillId="0" borderId="2" xfId="38" applyNumberFormat="1" applyFont="1" applyBorder="1" applyAlignment="1">
      <alignment horizontal="left" wrapText="1"/>
    </xf>
    <xf numFmtId="0" fontId="7" fillId="0" borderId="2" xfId="38" applyFont="1" applyBorder="1" applyAlignment="1">
      <alignment horizontal="left" wrapText="1"/>
    </xf>
    <xf numFmtId="49" fontId="6" fillId="0" borderId="2" xfId="38" applyNumberFormat="1" applyFont="1" applyBorder="1" applyAlignment="1">
      <alignment horizontal="left" vertical="center" wrapText="1"/>
    </xf>
    <xf numFmtId="0" fontId="40" fillId="0" borderId="0" xfId="38" applyFont="1"/>
    <xf numFmtId="0" fontId="5" fillId="0" borderId="0" xfId="38" applyFont="1" applyAlignment="1">
      <alignment wrapText="1"/>
    </xf>
    <xf numFmtId="164" fontId="5" fillId="0" borderId="1" xfId="38" applyNumberFormat="1" applyFont="1" applyFill="1" applyBorder="1" applyAlignment="1">
      <alignment horizontal="left" wrapText="1"/>
    </xf>
    <xf numFmtId="49" fontId="5" fillId="0" borderId="1" xfId="38" applyNumberFormat="1" applyFont="1" applyFill="1" applyBorder="1" applyAlignment="1">
      <alignment horizontal="left" wrapText="1"/>
    </xf>
    <xf numFmtId="165" fontId="0" fillId="0" borderId="0" xfId="0" applyNumberFormat="1" applyAlignment="1">
      <alignment horizontal="right"/>
    </xf>
    <xf numFmtId="0" fontId="56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Alignment="1" applyProtection="1">
      <alignment horizontal="center" vertical="top" wrapText="1"/>
      <protection locked="0"/>
    </xf>
    <xf numFmtId="165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wrapText="1"/>
    </xf>
    <xf numFmtId="164" fontId="51" fillId="0" borderId="0" xfId="0" applyNumberFormat="1" applyFont="1" applyFill="1" applyAlignment="1" applyProtection="1">
      <alignment horizontal="center" vertical="top" wrapText="1"/>
      <protection locked="0"/>
    </xf>
    <xf numFmtId="164" fontId="51" fillId="0" borderId="0" xfId="0" applyNumberFormat="1" applyFont="1" applyFill="1" applyAlignment="1">
      <alignment horizontal="center" vertical="top" wrapText="1"/>
    </xf>
    <xf numFmtId="49" fontId="49" fillId="0" borderId="0" xfId="0" applyNumberFormat="1" applyFont="1" applyAlignment="1">
      <alignment horizontal="left"/>
    </xf>
    <xf numFmtId="0" fontId="49" fillId="0" borderId="0" xfId="0" applyFont="1" applyAlignment="1">
      <alignment horizontal="left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wrapText="1"/>
    </xf>
    <xf numFmtId="164" fontId="7" fillId="0" borderId="6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6" xfId="0" applyNumberFormat="1" applyFont="1" applyFill="1" applyBorder="1" applyAlignment="1">
      <alignment horizontal="center" vertical="top" wrapText="1"/>
    </xf>
    <xf numFmtId="165" fontId="0" fillId="0" borderId="6" xfId="0" applyNumberFormat="1" applyBorder="1" applyAlignment="1">
      <alignment horizontal="right"/>
    </xf>
    <xf numFmtId="49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 wrapText="1"/>
    </xf>
    <xf numFmtId="49" fontId="7" fillId="0" borderId="6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57" fillId="0" borderId="0" xfId="0" applyFont="1" applyBorder="1" applyAlignment="1">
      <alignment horizontal="left" vertical="top" wrapText="1"/>
    </xf>
    <xf numFmtId="0" fontId="57" fillId="0" borderId="2" xfId="0" applyFont="1" applyBorder="1" applyAlignment="1">
      <alignment horizontal="left" vertical="top" wrapText="1"/>
    </xf>
    <xf numFmtId="49" fontId="0" fillId="0" borderId="0" xfId="0" applyNumberFormat="1" applyFill="1" applyAlignment="1">
      <alignment horizontal="left"/>
    </xf>
    <xf numFmtId="49" fontId="11" fillId="0" borderId="5" xfId="0" applyNumberFormat="1" applyFont="1" applyFill="1" applyBorder="1" applyAlignment="1">
      <alignment horizontal="left" vertical="top" wrapText="1"/>
    </xf>
    <xf numFmtId="4" fontId="11" fillId="0" borderId="0" xfId="0" applyNumberFormat="1" applyFont="1" applyBorder="1" applyAlignment="1">
      <alignment horizontal="right" vertical="top"/>
    </xf>
    <xf numFmtId="1" fontId="11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" fontId="11" fillId="0" borderId="0" xfId="0" applyNumberFormat="1" applyFont="1" applyBorder="1" applyAlignment="1">
      <alignment horizontal="right" vertical="top"/>
    </xf>
    <xf numFmtId="0" fontId="11" fillId="0" borderId="0" xfId="26" applyFont="1" applyBorder="1" applyAlignment="1">
      <alignment vertical="top" wrapText="1"/>
    </xf>
    <xf numFmtId="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vertical="top" wrapText="1"/>
    </xf>
    <xf numFmtId="2" fontId="11" fillId="0" borderId="8" xfId="0" applyNumberFormat="1" applyFont="1" applyBorder="1" applyAlignment="1">
      <alignment horizontal="right" vertical="top" wrapText="1"/>
    </xf>
    <xf numFmtId="0" fontId="11" fillId="0" borderId="0" xfId="39" applyFont="1" applyBorder="1" applyAlignment="1">
      <alignment vertical="top" wrapText="1"/>
    </xf>
    <xf numFmtId="49" fontId="11" fillId="0" borderId="8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left" vertical="top"/>
    </xf>
    <xf numFmtId="44" fontId="13" fillId="0" borderId="0" xfId="0" applyNumberFormat="1" applyFont="1" applyBorder="1" applyAlignment="1">
      <alignment horizontal="right" wrapText="1"/>
    </xf>
    <xf numFmtId="165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5" fillId="0" borderId="1" xfId="38" applyFont="1" applyFill="1" applyBorder="1" applyAlignment="1">
      <alignment horizontal="center" wrapText="1"/>
    </xf>
    <xf numFmtId="165" fontId="5" fillId="0" borderId="1" xfId="38" applyNumberFormat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</cellXfs>
  <cellStyles count="40">
    <cellStyle name="Accent1 2" xfId="37"/>
    <cellStyle name="Comma 2" xfId="4"/>
    <cellStyle name="Comma 2 2" xfId="5"/>
    <cellStyle name="Comma 3" xfId="3"/>
    <cellStyle name="Comma 4" xfId="23"/>
    <cellStyle name="Comma 5" xfId="32"/>
    <cellStyle name="Comma 6" xfId="34"/>
    <cellStyle name="Date" xfId="6"/>
    <cellStyle name="Euro" xfId="7"/>
    <cellStyle name="Fixed" xfId="8"/>
    <cellStyle name="Heading1" xfId="9"/>
    <cellStyle name="Heading2" xfId="10"/>
    <cellStyle name="Navadno 2" xfId="11"/>
    <cellStyle name="Navadno 2 2" xfId="12"/>
    <cellStyle name="Navadno 3" xfId="13"/>
    <cellStyle name="Navadno 4" xfId="14"/>
    <cellStyle name="Navadno 5" xfId="15"/>
    <cellStyle name="Navadno_specifikacija_Pejce" xfId="28"/>
    <cellStyle name="Normal" xfId="0" builtinId="0"/>
    <cellStyle name="Normal 10" xfId="33"/>
    <cellStyle name="Normal 11" xfId="35"/>
    <cellStyle name="Normal 12" xfId="36"/>
    <cellStyle name="Normal 13" xfId="38"/>
    <cellStyle name="Normal 2" xfId="16"/>
    <cellStyle name="Normal 2 2" xfId="24"/>
    <cellStyle name="Normal 2 3" xfId="29"/>
    <cellStyle name="Normal 3" xfId="17"/>
    <cellStyle name="Normal 3 2" xfId="30"/>
    <cellStyle name="Normal 4" xfId="1"/>
    <cellStyle name="Normal 4 2" xfId="25"/>
    <cellStyle name="Normal 5" xfId="18"/>
    <cellStyle name="Normal 6" xfId="2"/>
    <cellStyle name="Normal 7" xfId="22"/>
    <cellStyle name="Normal 8" xfId="26"/>
    <cellStyle name="Normal 9" xfId="27"/>
    <cellStyle name="Normal_Sheet1" xfId="39"/>
    <cellStyle name="Odstotek 2" xfId="19"/>
    <cellStyle name="Percent 2" xfId="31"/>
    <cellStyle name="S4" xfId="20"/>
    <cellStyle name="Total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24"/>
  <sheetViews>
    <sheetView zoomScaleNormal="100" workbookViewId="0">
      <selection activeCell="C16" sqref="C16"/>
    </sheetView>
  </sheetViews>
  <sheetFormatPr defaultRowHeight="15"/>
  <cols>
    <col min="1" max="1" width="3.7109375" customWidth="1"/>
    <col min="2" max="2" width="55.85546875" customWidth="1"/>
    <col min="3" max="5" width="18.7109375" customWidth="1"/>
    <col min="7" max="7" width="11.7109375" customWidth="1"/>
    <col min="8" max="8" width="14.7109375" bestFit="1" customWidth="1"/>
    <col min="9" max="9" width="13.140625" bestFit="1" customWidth="1"/>
    <col min="10" max="10" width="14.7109375" bestFit="1" customWidth="1"/>
    <col min="11" max="14" width="11.7109375" customWidth="1"/>
  </cols>
  <sheetData>
    <row r="3" spans="2:10" s="85" customFormat="1" ht="32.1" customHeight="1">
      <c r="B3" s="337" t="s">
        <v>153</v>
      </c>
      <c r="C3" s="337"/>
      <c r="D3" s="337"/>
      <c r="E3" s="337"/>
    </row>
    <row r="4" spans="2:10" s="85" customFormat="1" ht="20.100000000000001" customHeight="1">
      <c r="B4" s="86"/>
      <c r="C4" s="86"/>
      <c r="D4" s="86"/>
      <c r="E4" s="86"/>
    </row>
    <row r="5" spans="2:10" ht="15.75">
      <c r="B5" s="20" t="s">
        <v>154</v>
      </c>
      <c r="C5" s="50"/>
      <c r="D5" s="50"/>
      <c r="E5" s="50"/>
    </row>
    <row r="6" spans="2:10" ht="15.75">
      <c r="B6" s="20"/>
      <c r="C6" s="50"/>
      <c r="D6" s="50"/>
      <c r="E6" s="50"/>
    </row>
    <row r="7" spans="2:10" ht="15.75">
      <c r="B7" s="20"/>
      <c r="C7" s="50"/>
      <c r="D7" s="50"/>
      <c r="E7" s="50"/>
    </row>
    <row r="8" spans="2:10" ht="15.75">
      <c r="B8" s="20"/>
      <c r="C8" s="78" t="s">
        <v>706</v>
      </c>
      <c r="D8" s="78" t="s">
        <v>707</v>
      </c>
      <c r="E8" s="78" t="s">
        <v>708</v>
      </c>
      <c r="H8" s="78"/>
      <c r="I8" s="78"/>
      <c r="J8" s="78"/>
    </row>
    <row r="9" spans="2:10" ht="15.75">
      <c r="B9" s="22" t="s">
        <v>85</v>
      </c>
      <c r="C9" s="21"/>
      <c r="D9" s="21"/>
      <c r="E9" s="21"/>
    </row>
    <row r="10" spans="2:10">
      <c r="B10" s="23" t="s">
        <v>155</v>
      </c>
      <c r="C10" s="119">
        <f>'0-2 Cesta'!G4</f>
        <v>0</v>
      </c>
      <c r="D10" s="119">
        <f>'0-2 Cesta'!H4</f>
        <v>0</v>
      </c>
      <c r="E10" s="119">
        <f>'0-2 Cesta'!I4</f>
        <v>0</v>
      </c>
      <c r="H10" s="84"/>
      <c r="I10" s="84"/>
      <c r="J10" s="84"/>
    </row>
    <row r="11" spans="2:10">
      <c r="B11" s="23" t="s">
        <v>156</v>
      </c>
      <c r="C11" s="119">
        <f>'2-01 Nadvoz'!G4</f>
        <v>0</v>
      </c>
      <c r="D11" s="119">
        <f>'2-01 Nadvoz'!H4</f>
        <v>0</v>
      </c>
      <c r="E11" s="119">
        <f>'2-01 Nadvoz'!I4</f>
        <v>0</v>
      </c>
      <c r="H11" s="84"/>
      <c r="I11" s="84"/>
      <c r="J11" s="84"/>
    </row>
    <row r="12" spans="2:10">
      <c r="B12" s="23" t="s">
        <v>157</v>
      </c>
      <c r="C12" s="119">
        <f>'2_02 Rušitev objektov'!G4</f>
        <v>0</v>
      </c>
      <c r="D12" s="119">
        <f>'2_02 Rušitev objektov'!H4</f>
        <v>0</v>
      </c>
      <c r="E12" s="119">
        <f>'2_02 Rušitev objektov'!I4</f>
        <v>0</v>
      </c>
      <c r="H12" s="84"/>
      <c r="I12" s="84"/>
      <c r="J12" s="84"/>
    </row>
    <row r="13" spans="2:10" s="120" customFormat="1">
      <c r="B13" s="118" t="s">
        <v>158</v>
      </c>
      <c r="C13" s="119">
        <f>'2-03 Tirne naprave'!G4</f>
        <v>0</v>
      </c>
      <c r="D13" s="119">
        <f>'2-03 Tirne naprave'!H4</f>
        <v>0</v>
      </c>
      <c r="E13" s="119">
        <f>'2-03 Tirne naprave'!I4</f>
        <v>0</v>
      </c>
      <c r="H13" s="84"/>
      <c r="I13" s="84"/>
      <c r="J13" s="84"/>
    </row>
    <row r="14" spans="2:10">
      <c r="B14" s="23" t="s">
        <v>159</v>
      </c>
      <c r="C14" s="119">
        <f>'3-01 NPr - elektro del'!G4</f>
        <v>0</v>
      </c>
      <c r="D14" s="119">
        <f>'3-01 NPr - elektro del'!H4</f>
        <v>0</v>
      </c>
      <c r="E14" s="119">
        <f>'3-01 NPr - elektro del'!I4</f>
        <v>0</v>
      </c>
      <c r="H14" s="84"/>
      <c r="I14" s="84"/>
      <c r="J14" s="84"/>
    </row>
    <row r="15" spans="2:10">
      <c r="B15" s="23" t="s">
        <v>264</v>
      </c>
      <c r="C15" s="119">
        <f>'3-02 Elektroenergetski vodi'!G4</f>
        <v>0</v>
      </c>
      <c r="D15" s="119">
        <f>'3-02 Elektroenergetski vodi'!H4</f>
        <v>0</v>
      </c>
      <c r="E15" s="119">
        <f>'3-02 Elektroenergetski vodi'!I4</f>
        <v>0</v>
      </c>
      <c r="H15" s="84"/>
      <c r="I15" s="84"/>
      <c r="J15" s="84"/>
    </row>
    <row r="16" spans="2:10">
      <c r="B16" s="23" t="s">
        <v>265</v>
      </c>
      <c r="C16" s="119">
        <f>'3-03 Cestna razsvetljava'!G4</f>
        <v>0</v>
      </c>
      <c r="D16" s="119">
        <f>'3-03 Cestna razsvetljava'!H4</f>
        <v>0</v>
      </c>
      <c r="E16" s="119">
        <f>'3-03 Cestna razsvetljava'!I4</f>
        <v>0</v>
      </c>
      <c r="H16" s="84"/>
      <c r="I16" s="84"/>
      <c r="J16" s="84"/>
    </row>
    <row r="17" spans="2:10">
      <c r="B17" s="23" t="s">
        <v>266</v>
      </c>
      <c r="C17" s="119">
        <f>'3-04 Telekomunikacijski vodi'!G4</f>
        <v>0</v>
      </c>
      <c r="D17" s="119">
        <f>'3-04 Telekomunikacijski vodi'!H4</f>
        <v>0</v>
      </c>
      <c r="E17" s="119">
        <f>'3-04 Telekomunikacijski vodi'!I4</f>
        <v>0</v>
      </c>
      <c r="H17" s="84"/>
      <c r="I17" s="84"/>
      <c r="J17" s="84"/>
    </row>
    <row r="18" spans="2:10">
      <c r="B18" s="23" t="s">
        <v>267</v>
      </c>
      <c r="C18" s="119">
        <f>'3-05 SV naprave'!G4</f>
        <v>0</v>
      </c>
      <c r="D18" s="119">
        <f>'3-05 SV naprave'!H4</f>
        <v>0</v>
      </c>
      <c r="E18" s="119">
        <f>'3-05 SV naprave'!I4</f>
        <v>0</v>
      </c>
      <c r="H18" s="84"/>
      <c r="I18" s="84"/>
      <c r="J18" s="84"/>
    </row>
    <row r="19" spans="2:10">
      <c r="B19" s="23" t="s">
        <v>160</v>
      </c>
      <c r="C19" s="119">
        <f>'9-02 Tehnologija ŽP'!G4</f>
        <v>0</v>
      </c>
      <c r="D19" s="119">
        <f>'9-02 Tehnologija ŽP'!H4</f>
        <v>0</v>
      </c>
      <c r="E19" s="119">
        <f>'9-02 Tehnologija ŽP'!I4</f>
        <v>0</v>
      </c>
      <c r="H19" s="84"/>
      <c r="I19" s="84"/>
      <c r="J19" s="84"/>
    </row>
    <row r="20" spans="2:10">
      <c r="B20" s="23" t="s">
        <v>161</v>
      </c>
      <c r="C20" s="119">
        <f>'9-03 Elaborat zapore ceste'!G198</f>
        <v>0</v>
      </c>
      <c r="D20" s="119">
        <f>'9-03 Elaborat zapore ceste'!H198</f>
        <v>0</v>
      </c>
      <c r="E20" s="119">
        <f>'9-03 Elaborat zapore ceste'!I198</f>
        <v>0</v>
      </c>
      <c r="H20" s="84"/>
      <c r="I20" s="84"/>
      <c r="J20" s="84"/>
    </row>
    <row r="21" spans="2:10" ht="15.75">
      <c r="B21" s="20"/>
      <c r="C21" s="331"/>
      <c r="D21" s="331"/>
      <c r="E21" s="331"/>
      <c r="I21" s="84"/>
      <c r="J21" s="84"/>
    </row>
    <row r="22" spans="2:10" ht="15.75">
      <c r="B22" s="20" t="s">
        <v>27</v>
      </c>
      <c r="C22" s="50">
        <f>SUM(C10:C20)</f>
        <v>0</v>
      </c>
      <c r="D22" s="50">
        <f>C22*0.22</f>
        <v>0</v>
      </c>
      <c r="E22" s="50">
        <f>C22+D22</f>
        <v>0</v>
      </c>
      <c r="H22" s="84"/>
      <c r="I22" s="84"/>
      <c r="J22" s="84"/>
    </row>
    <row r="24" spans="2:10">
      <c r="C24" s="84"/>
    </row>
  </sheetData>
  <mergeCells count="1">
    <mergeCell ref="B3:E3"/>
  </mergeCells>
  <pageMargins left="0.98425196850393704" right="0.39370078740157483" top="0.98425196850393704" bottom="0.98425196850393704" header="0.31496062992125984" footer="0.31496062992125984"/>
  <pageSetup paperSize="9" scale="77" fitToHeight="0" orientation="portrait" r:id="rId1"/>
  <headerFooter>
    <oddHeader>&amp;LPNZ d.o.o.&amp;R18_761</oddHead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opLeftCell="A108" zoomScaleNormal="100" zoomScaleSheetLayoutView="70" zoomScalePageLayoutView="70" workbookViewId="0">
      <selection activeCell="F92" sqref="F92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style="121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>
      <c r="A2" s="23" t="s">
        <v>155</v>
      </c>
      <c r="B2" s="1"/>
      <c r="C2" s="2"/>
      <c r="D2" s="1"/>
      <c r="E2" s="12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123"/>
      <c r="F3" s="10"/>
      <c r="G3" s="11"/>
      <c r="H3" s="11"/>
      <c r="I3" s="11"/>
      <c r="L3" s="59"/>
    </row>
    <row r="4" spans="1:12" ht="16.5" thickTop="1" thickBot="1">
      <c r="A4" s="19" t="str">
        <f>A2</f>
        <v>0/2 Cesta</v>
      </c>
      <c r="B4" s="4"/>
      <c r="C4" s="4"/>
      <c r="D4" s="4"/>
      <c r="E4" s="135"/>
      <c r="F4" s="12"/>
      <c r="G4" s="13">
        <f>SUM(G6:G117)/2</f>
        <v>0</v>
      </c>
      <c r="H4" s="13">
        <f>G4*0.22</f>
        <v>0</v>
      </c>
      <c r="I4" s="13">
        <f>G4+H4</f>
        <v>0</v>
      </c>
      <c r="L4" s="59"/>
    </row>
    <row r="5" spans="1:12" ht="16.5" thickTop="1" thickBot="1">
      <c r="L5" s="59"/>
    </row>
    <row r="6" spans="1:12" ht="15.75" thickTop="1">
      <c r="A6" s="6" t="s">
        <v>62</v>
      </c>
      <c r="B6" s="7"/>
      <c r="C6" s="81"/>
      <c r="D6" s="82"/>
      <c r="E6" s="124"/>
      <c r="F6" s="14"/>
      <c r="G6" s="15">
        <f>SUM(G8:G29)</f>
        <v>0</v>
      </c>
      <c r="H6" s="15">
        <f>SUM(H8:H29)</f>
        <v>0</v>
      </c>
      <c r="I6" s="15">
        <f>SUM(I8:I29)</f>
        <v>0</v>
      </c>
      <c r="L6" s="59"/>
    </row>
    <row r="7" spans="1:12">
      <c r="A7" s="28" t="s">
        <v>63</v>
      </c>
      <c r="B7" s="25"/>
      <c r="C7" s="79"/>
      <c r="D7" s="80"/>
      <c r="E7" s="129"/>
      <c r="F7" s="17"/>
      <c r="L7" s="59"/>
    </row>
    <row r="8" spans="1:12" ht="48">
      <c r="A8" s="28"/>
      <c r="B8" s="31" t="s">
        <v>51</v>
      </c>
      <c r="C8" s="30" t="s">
        <v>263</v>
      </c>
      <c r="D8" s="31" t="s">
        <v>28</v>
      </c>
      <c r="E8" s="126">
        <v>0.223</v>
      </c>
      <c r="F8" s="46"/>
      <c r="G8" s="46">
        <f t="shared" ref="G8:G13" si="0">E8*F8</f>
        <v>0</v>
      </c>
      <c r="H8" s="46">
        <f t="shared" ref="H8:H13" si="1">ROUND((G8*0.22),2)</f>
        <v>0</v>
      </c>
      <c r="I8" s="46">
        <f t="shared" ref="I8:I13" si="2">G8+H8</f>
        <v>0</v>
      </c>
      <c r="L8" s="59"/>
    </row>
    <row r="9" spans="1:12" ht="48">
      <c r="A9" s="29"/>
      <c r="B9" s="31" t="s">
        <v>51</v>
      </c>
      <c r="C9" s="30" t="s">
        <v>262</v>
      </c>
      <c r="D9" s="31" t="s">
        <v>28</v>
      </c>
      <c r="E9" s="126">
        <v>2.5999999999999999E-2</v>
      </c>
      <c r="F9" s="46"/>
      <c r="G9" s="46">
        <f t="shared" si="0"/>
        <v>0</v>
      </c>
      <c r="H9" s="46">
        <f t="shared" si="1"/>
        <v>0</v>
      </c>
      <c r="I9" s="46">
        <f t="shared" si="2"/>
        <v>0</v>
      </c>
      <c r="L9" s="59"/>
    </row>
    <row r="10" spans="1:12" ht="24">
      <c r="A10" s="29"/>
      <c r="B10" s="31" t="s">
        <v>261</v>
      </c>
      <c r="C10" s="30" t="s">
        <v>260</v>
      </c>
      <c r="D10" s="31" t="s">
        <v>9</v>
      </c>
      <c r="E10" s="126">
        <v>16</v>
      </c>
      <c r="F10" s="46"/>
      <c r="G10" s="46">
        <f t="shared" si="0"/>
        <v>0</v>
      </c>
      <c r="H10" s="46">
        <f t="shared" si="1"/>
        <v>0</v>
      </c>
      <c r="I10" s="46">
        <f t="shared" si="2"/>
        <v>0</v>
      </c>
      <c r="L10" s="59"/>
    </row>
    <row r="11" spans="1:12">
      <c r="A11" s="29"/>
      <c r="B11" s="31" t="s">
        <v>355</v>
      </c>
      <c r="C11" s="30" t="s">
        <v>354</v>
      </c>
      <c r="D11" s="31" t="s">
        <v>17</v>
      </c>
      <c r="E11" s="126">
        <v>27</v>
      </c>
      <c r="F11" s="46"/>
      <c r="G11" s="46">
        <f t="shared" si="0"/>
        <v>0</v>
      </c>
      <c r="H11" s="46">
        <f t="shared" si="1"/>
        <v>0</v>
      </c>
      <c r="I11" s="46">
        <f t="shared" si="2"/>
        <v>0</v>
      </c>
      <c r="L11" s="59"/>
    </row>
    <row r="12" spans="1:12" ht="36">
      <c r="A12" s="29"/>
      <c r="B12" s="31" t="s">
        <v>352</v>
      </c>
      <c r="C12" s="30" t="s">
        <v>351</v>
      </c>
      <c r="D12" s="31" t="s">
        <v>17</v>
      </c>
      <c r="E12" s="126">
        <v>97</v>
      </c>
      <c r="F12" s="46"/>
      <c r="G12" s="46">
        <f t="shared" si="0"/>
        <v>0</v>
      </c>
      <c r="H12" s="46">
        <f t="shared" si="1"/>
        <v>0</v>
      </c>
      <c r="I12" s="46">
        <f t="shared" si="2"/>
        <v>0</v>
      </c>
      <c r="L12" s="59"/>
    </row>
    <row r="13" spans="1:12" ht="36">
      <c r="A13" s="29"/>
      <c r="B13" s="31" t="s">
        <v>350</v>
      </c>
      <c r="C13" s="30" t="s">
        <v>349</v>
      </c>
      <c r="D13" s="31" t="s">
        <v>16</v>
      </c>
      <c r="E13" s="126">
        <v>6</v>
      </c>
      <c r="F13" s="46"/>
      <c r="G13" s="46">
        <f t="shared" si="0"/>
        <v>0</v>
      </c>
      <c r="H13" s="46">
        <f t="shared" si="1"/>
        <v>0</v>
      </c>
      <c r="I13" s="46">
        <f t="shared" si="2"/>
        <v>0</v>
      </c>
      <c r="L13" s="59"/>
    </row>
    <row r="14" spans="1:12">
      <c r="A14" s="28" t="s">
        <v>64</v>
      </c>
      <c r="B14" s="25"/>
      <c r="C14" s="26"/>
      <c r="D14" s="25"/>
      <c r="E14" s="129"/>
      <c r="F14" s="17"/>
      <c r="G14" s="46"/>
      <c r="H14" s="46"/>
      <c r="I14" s="46"/>
    </row>
    <row r="15" spans="1:12" ht="36">
      <c r="A15" s="29"/>
      <c r="B15" s="31" t="s">
        <v>53</v>
      </c>
      <c r="C15" s="30" t="s">
        <v>54</v>
      </c>
      <c r="D15" s="31" t="s">
        <v>13</v>
      </c>
      <c r="E15" s="126">
        <v>620</v>
      </c>
      <c r="F15" s="46"/>
      <c r="G15" s="46">
        <f t="shared" ref="G15:G26" si="3">E15*F15</f>
        <v>0</v>
      </c>
      <c r="H15" s="46">
        <f t="shared" ref="H15:H26" si="4">ROUND((G15*0.22),2)</f>
        <v>0</v>
      </c>
      <c r="I15" s="46">
        <f t="shared" ref="I15:I26" si="5">G15+H15</f>
        <v>0</v>
      </c>
    </row>
    <row r="16" spans="1:12" ht="36">
      <c r="A16" s="29"/>
      <c r="B16" s="31" t="s">
        <v>29</v>
      </c>
      <c r="C16" s="30" t="s">
        <v>259</v>
      </c>
      <c r="D16" s="31" t="s">
        <v>9</v>
      </c>
      <c r="E16" s="126">
        <v>26</v>
      </c>
      <c r="F16" s="46"/>
      <c r="G16" s="46">
        <f t="shared" si="3"/>
        <v>0</v>
      </c>
      <c r="H16" s="46">
        <f t="shared" si="4"/>
        <v>0</v>
      </c>
      <c r="I16" s="46">
        <f t="shared" si="5"/>
        <v>0</v>
      </c>
    </row>
    <row r="17" spans="1:9" ht="24">
      <c r="A17" s="29"/>
      <c r="B17" s="31" t="s">
        <v>29</v>
      </c>
      <c r="C17" s="30" t="s">
        <v>30</v>
      </c>
      <c r="D17" s="31" t="s">
        <v>9</v>
      </c>
      <c r="E17" s="126">
        <v>3</v>
      </c>
      <c r="F17" s="46"/>
      <c r="G17" s="46">
        <f t="shared" si="3"/>
        <v>0</v>
      </c>
      <c r="H17" s="46">
        <f t="shared" si="4"/>
        <v>0</v>
      </c>
      <c r="I17" s="46">
        <f t="shared" si="5"/>
        <v>0</v>
      </c>
    </row>
    <row r="18" spans="1:9" ht="36">
      <c r="A18" s="29"/>
      <c r="B18" s="31" t="s">
        <v>258</v>
      </c>
      <c r="C18" s="30" t="s">
        <v>257</v>
      </c>
      <c r="D18" s="31" t="s">
        <v>9</v>
      </c>
      <c r="E18" s="126">
        <v>3</v>
      </c>
      <c r="F18" s="46"/>
      <c r="G18" s="46">
        <f t="shared" si="3"/>
        <v>0</v>
      </c>
      <c r="H18" s="46">
        <f t="shared" si="4"/>
        <v>0</v>
      </c>
      <c r="I18" s="46">
        <f t="shared" si="5"/>
        <v>0</v>
      </c>
    </row>
    <row r="19" spans="1:9" ht="24">
      <c r="A19" s="29"/>
      <c r="B19" s="31" t="s">
        <v>256</v>
      </c>
      <c r="C19" s="30" t="s">
        <v>255</v>
      </c>
      <c r="D19" s="31" t="s">
        <v>9</v>
      </c>
      <c r="E19" s="126">
        <v>26</v>
      </c>
      <c r="F19" s="46"/>
      <c r="G19" s="46">
        <f t="shared" si="3"/>
        <v>0</v>
      </c>
      <c r="H19" s="46">
        <f t="shared" si="4"/>
        <v>0</v>
      </c>
      <c r="I19" s="46">
        <f t="shared" si="5"/>
        <v>0</v>
      </c>
    </row>
    <row r="20" spans="1:9" ht="24">
      <c r="A20" s="29"/>
      <c r="B20" s="31" t="s">
        <v>146</v>
      </c>
      <c r="C20" s="30" t="s">
        <v>145</v>
      </c>
      <c r="D20" s="31" t="s">
        <v>9</v>
      </c>
      <c r="E20" s="126">
        <v>8</v>
      </c>
      <c r="F20" s="46"/>
      <c r="G20" s="46">
        <f t="shared" si="3"/>
        <v>0</v>
      </c>
      <c r="H20" s="46">
        <f t="shared" si="4"/>
        <v>0</v>
      </c>
      <c r="I20" s="46">
        <f t="shared" si="5"/>
        <v>0</v>
      </c>
    </row>
    <row r="21" spans="1:9" ht="36">
      <c r="A21" s="29"/>
      <c r="B21" s="31" t="s">
        <v>31</v>
      </c>
      <c r="C21" s="30" t="s">
        <v>505</v>
      </c>
      <c r="D21" s="31" t="s">
        <v>13</v>
      </c>
      <c r="E21" s="126">
        <v>20</v>
      </c>
      <c r="F21" s="46"/>
      <c r="G21" s="46">
        <f t="shared" si="3"/>
        <v>0</v>
      </c>
      <c r="H21" s="46">
        <f t="shared" si="4"/>
        <v>0</v>
      </c>
      <c r="I21" s="46">
        <f t="shared" si="5"/>
        <v>0</v>
      </c>
    </row>
    <row r="22" spans="1:9" ht="36">
      <c r="A22" s="29"/>
      <c r="B22" s="31" t="s">
        <v>144</v>
      </c>
      <c r="C22" s="30" t="s">
        <v>504</v>
      </c>
      <c r="D22" s="31" t="s">
        <v>13</v>
      </c>
      <c r="E22" s="126">
        <v>1160</v>
      </c>
      <c r="F22" s="46"/>
      <c r="G22" s="74">
        <f t="shared" si="3"/>
        <v>0</v>
      </c>
      <c r="H22" s="46">
        <f t="shared" si="4"/>
        <v>0</v>
      </c>
      <c r="I22" s="46">
        <f t="shared" si="5"/>
        <v>0</v>
      </c>
    </row>
    <row r="23" spans="1:9" ht="24">
      <c r="A23" s="29"/>
      <c r="B23" s="31" t="s">
        <v>143</v>
      </c>
      <c r="C23" s="30" t="s">
        <v>142</v>
      </c>
      <c r="D23" s="31" t="s">
        <v>17</v>
      </c>
      <c r="E23" s="126">
        <v>31</v>
      </c>
      <c r="F23" s="46"/>
      <c r="G23" s="74">
        <f t="shared" si="3"/>
        <v>0</v>
      </c>
      <c r="H23" s="46">
        <f t="shared" si="4"/>
        <v>0</v>
      </c>
      <c r="I23" s="46">
        <f t="shared" si="5"/>
        <v>0</v>
      </c>
    </row>
    <row r="24" spans="1:9" ht="24">
      <c r="A24" s="29"/>
      <c r="B24" s="31" t="s">
        <v>32</v>
      </c>
      <c r="C24" s="30" t="s">
        <v>33</v>
      </c>
      <c r="D24" s="31" t="s">
        <v>17</v>
      </c>
      <c r="E24" s="126">
        <v>54.8</v>
      </c>
      <c r="F24" s="46"/>
      <c r="G24" s="74">
        <f t="shared" si="3"/>
        <v>0</v>
      </c>
      <c r="H24" s="46">
        <f t="shared" si="4"/>
        <v>0</v>
      </c>
      <c r="I24" s="46">
        <f t="shared" si="5"/>
        <v>0</v>
      </c>
    </row>
    <row r="25" spans="1:9" ht="24">
      <c r="A25" s="29"/>
      <c r="B25" s="31" t="s">
        <v>254</v>
      </c>
      <c r="C25" s="30" t="s">
        <v>253</v>
      </c>
      <c r="D25" s="31" t="s">
        <v>11</v>
      </c>
      <c r="E25" s="126">
        <v>24.5</v>
      </c>
      <c r="F25" s="46"/>
      <c r="G25" s="74">
        <f t="shared" si="3"/>
        <v>0</v>
      </c>
      <c r="H25" s="46">
        <f t="shared" si="4"/>
        <v>0</v>
      </c>
      <c r="I25" s="46">
        <f t="shared" si="5"/>
        <v>0</v>
      </c>
    </row>
    <row r="26" spans="1:9" ht="24">
      <c r="A26" s="29"/>
      <c r="B26" s="31" t="s">
        <v>252</v>
      </c>
      <c r="C26" s="30" t="s">
        <v>251</v>
      </c>
      <c r="D26" s="31" t="s">
        <v>17</v>
      </c>
      <c r="E26" s="126">
        <v>2</v>
      </c>
      <c r="F26" s="46"/>
      <c r="G26" s="74">
        <f t="shared" si="3"/>
        <v>0</v>
      </c>
      <c r="H26" s="46">
        <f t="shared" si="4"/>
        <v>0</v>
      </c>
      <c r="I26" s="46">
        <f t="shared" si="5"/>
        <v>0</v>
      </c>
    </row>
    <row r="27" spans="1:9">
      <c r="A27" s="28" t="s">
        <v>140</v>
      </c>
      <c r="B27" s="25"/>
      <c r="C27" s="26"/>
      <c r="D27" s="25"/>
      <c r="E27" s="129"/>
      <c r="F27" s="17"/>
      <c r="G27" s="46"/>
      <c r="H27" s="46"/>
      <c r="I27" s="46"/>
    </row>
    <row r="28" spans="1:9" ht="48">
      <c r="A28" s="29"/>
      <c r="B28" s="31" t="s">
        <v>250</v>
      </c>
      <c r="C28" s="30" t="s">
        <v>136</v>
      </c>
      <c r="D28" s="31" t="s">
        <v>133</v>
      </c>
      <c r="E28" s="126">
        <v>5000</v>
      </c>
      <c r="F28" s="46"/>
      <c r="G28" s="74">
        <f>E28*F28</f>
        <v>0</v>
      </c>
      <c r="H28" s="46">
        <f>ROUND((G28*0.22),2)</f>
        <v>0</v>
      </c>
      <c r="I28" s="46">
        <f>G28+H28</f>
        <v>0</v>
      </c>
    </row>
    <row r="29" spans="1:9" ht="48">
      <c r="A29" s="29"/>
      <c r="B29" s="31" t="s">
        <v>249</v>
      </c>
      <c r="C29" s="30" t="s">
        <v>134</v>
      </c>
      <c r="D29" s="31" t="s">
        <v>133</v>
      </c>
      <c r="E29" s="126">
        <v>5000</v>
      </c>
      <c r="F29" s="46"/>
      <c r="G29" s="74">
        <f>E29*F29</f>
        <v>0</v>
      </c>
      <c r="H29" s="46">
        <f>ROUND((G29*0.22),2)</f>
        <v>0</v>
      </c>
      <c r="I29" s="46">
        <f>G29+H29</f>
        <v>0</v>
      </c>
    </row>
    <row r="30" spans="1:9" ht="15.75" thickBot="1">
      <c r="A30" s="34"/>
      <c r="B30" s="35"/>
      <c r="C30" s="36"/>
      <c r="D30" s="35"/>
      <c r="E30" s="134"/>
      <c r="F30" s="48"/>
      <c r="G30" s="48"/>
      <c r="H30" s="48"/>
      <c r="I30" s="48"/>
    </row>
    <row r="31" spans="1:9" ht="24.75" thickTop="1">
      <c r="A31" s="6" t="s">
        <v>65</v>
      </c>
      <c r="B31" s="7"/>
      <c r="C31" s="8"/>
      <c r="D31" s="7"/>
      <c r="E31" s="124"/>
      <c r="F31" s="14"/>
      <c r="G31" s="15">
        <f>SUM(G33:G54)</f>
        <v>0</v>
      </c>
      <c r="H31" s="15">
        <f>SUM(H33:H54)</f>
        <v>0</v>
      </c>
      <c r="I31" s="15">
        <f>SUM(I33:I54)</f>
        <v>0</v>
      </c>
    </row>
    <row r="32" spans="1:9">
      <c r="A32" s="32" t="s">
        <v>66</v>
      </c>
      <c r="B32" s="33"/>
      <c r="C32" s="37"/>
      <c r="D32" s="33"/>
      <c r="E32" s="127"/>
      <c r="F32" s="16"/>
    </row>
    <row r="33" spans="1:9" ht="48">
      <c r="A33" s="29"/>
      <c r="B33" s="31" t="s">
        <v>52</v>
      </c>
      <c r="C33" s="30" t="s">
        <v>132</v>
      </c>
      <c r="D33" s="31" t="s">
        <v>11</v>
      </c>
      <c r="E33" s="126">
        <v>40</v>
      </c>
      <c r="F33" s="46"/>
      <c r="G33" s="46">
        <f>E33*F33</f>
        <v>0</v>
      </c>
      <c r="H33" s="46">
        <f>ROUND((G33*0.22),2)</f>
        <v>0</v>
      </c>
      <c r="I33" s="46">
        <f>G33+H33</f>
        <v>0</v>
      </c>
    </row>
    <row r="34" spans="1:9" ht="60">
      <c r="A34" s="29"/>
      <c r="B34" s="31" t="s">
        <v>55</v>
      </c>
      <c r="C34" s="30" t="s">
        <v>131</v>
      </c>
      <c r="D34" s="31" t="s">
        <v>11</v>
      </c>
      <c r="E34" s="126">
        <v>258</v>
      </c>
      <c r="F34" s="46"/>
      <c r="G34" s="46">
        <f>E34*F34</f>
        <v>0</v>
      </c>
      <c r="H34" s="46">
        <f>ROUND((G34*0.22),2)</f>
        <v>0</v>
      </c>
      <c r="I34" s="46">
        <f>G34+H34</f>
        <v>0</v>
      </c>
    </row>
    <row r="35" spans="1:9" ht="48">
      <c r="A35" s="29"/>
      <c r="B35" s="31" t="s">
        <v>10</v>
      </c>
      <c r="C35" s="30" t="s">
        <v>248</v>
      </c>
      <c r="D35" s="31" t="s">
        <v>11</v>
      </c>
      <c r="E35" s="126">
        <v>1112</v>
      </c>
      <c r="F35" s="46"/>
      <c r="G35" s="46">
        <f>E35*F35</f>
        <v>0</v>
      </c>
      <c r="H35" s="46">
        <f>ROUND((G35*0.22),2)</f>
        <v>0</v>
      </c>
      <c r="I35" s="46">
        <f>G35+H35</f>
        <v>0</v>
      </c>
    </row>
    <row r="36" spans="1:9" ht="96">
      <c r="A36" s="29"/>
      <c r="B36" s="31" t="s">
        <v>129</v>
      </c>
      <c r="C36" s="30" t="s">
        <v>130</v>
      </c>
      <c r="D36" s="31" t="s">
        <v>11</v>
      </c>
      <c r="E36" s="126">
        <v>22</v>
      </c>
      <c r="F36" s="46"/>
      <c r="G36" s="46">
        <f>E36*F36</f>
        <v>0</v>
      </c>
      <c r="H36" s="46">
        <f>ROUND((G36*0.22),2)</f>
        <v>0</v>
      </c>
      <c r="I36" s="46">
        <f>G36+H36</f>
        <v>0</v>
      </c>
    </row>
    <row r="37" spans="1:9" ht="24">
      <c r="A37" s="29"/>
      <c r="B37" s="31" t="s">
        <v>128</v>
      </c>
      <c r="C37" s="30" t="s">
        <v>127</v>
      </c>
      <c r="D37" s="31" t="s">
        <v>61</v>
      </c>
      <c r="E37" s="126">
        <v>3</v>
      </c>
      <c r="F37" s="46"/>
      <c r="G37" s="46">
        <f>E37*F37</f>
        <v>0</v>
      </c>
      <c r="H37" s="46">
        <f>ROUND((G37*0.22),2)</f>
        <v>0</v>
      </c>
      <c r="I37" s="46">
        <f>G37+H37</f>
        <v>0</v>
      </c>
    </row>
    <row r="38" spans="1:9" ht="24.75">
      <c r="A38" s="32" t="s">
        <v>67</v>
      </c>
      <c r="B38" s="33"/>
      <c r="C38" s="37"/>
      <c r="D38" s="33"/>
      <c r="E38" s="131"/>
      <c r="F38" s="16"/>
      <c r="G38" s="47"/>
      <c r="H38" s="47"/>
      <c r="I38" s="47"/>
    </row>
    <row r="39" spans="1:9" ht="24">
      <c r="A39" s="29"/>
      <c r="B39" s="31" t="s">
        <v>12</v>
      </c>
      <c r="C39" s="30" t="s">
        <v>126</v>
      </c>
      <c r="D39" s="31" t="s">
        <v>13</v>
      </c>
      <c r="E39" s="126">
        <v>3760</v>
      </c>
      <c r="F39" s="46"/>
      <c r="G39" s="46">
        <f>E39*F39</f>
        <v>0</v>
      </c>
      <c r="H39" s="46">
        <f>ROUND((G39*0.22),2)</f>
        <v>0</v>
      </c>
      <c r="I39" s="46">
        <f>G39+H39</f>
        <v>0</v>
      </c>
    </row>
    <row r="40" spans="1:9" ht="24">
      <c r="A40" s="29"/>
      <c r="B40" s="31" t="s">
        <v>56</v>
      </c>
      <c r="C40" s="30" t="s">
        <v>57</v>
      </c>
      <c r="D40" s="31" t="s">
        <v>13</v>
      </c>
      <c r="E40" s="126">
        <v>455</v>
      </c>
      <c r="F40" s="46"/>
      <c r="G40" s="46">
        <f>E40*F40</f>
        <v>0</v>
      </c>
      <c r="H40" s="46">
        <f>ROUND((G40*0.22),2)</f>
        <v>0</v>
      </c>
      <c r="I40" s="46">
        <f>G40+H40</f>
        <v>0</v>
      </c>
    </row>
    <row r="41" spans="1:9" ht="24.75">
      <c r="A41" s="29" t="s">
        <v>247</v>
      </c>
      <c r="B41" s="31"/>
      <c r="C41" s="30"/>
      <c r="D41" s="31"/>
      <c r="E41" s="126"/>
      <c r="F41" s="46"/>
      <c r="G41" s="46"/>
      <c r="H41" s="46"/>
      <c r="I41" s="46"/>
    </row>
    <row r="42" spans="1:9" ht="36">
      <c r="A42" s="29"/>
      <c r="B42" s="31" t="s">
        <v>246</v>
      </c>
      <c r="C42" s="30" t="s">
        <v>245</v>
      </c>
      <c r="D42" s="31" t="s">
        <v>13</v>
      </c>
      <c r="E42" s="126">
        <v>3325</v>
      </c>
      <c r="F42" s="46"/>
      <c r="G42" s="46">
        <f>E42*F42</f>
        <v>0</v>
      </c>
      <c r="H42" s="46">
        <f>ROUND((G42*0.22),2)</f>
        <v>0</v>
      </c>
      <c r="I42" s="46">
        <f>G42+H42</f>
        <v>0</v>
      </c>
    </row>
    <row r="43" spans="1:9" s="24" customFormat="1" ht="24.75">
      <c r="A43" s="28" t="s">
        <v>68</v>
      </c>
      <c r="B43" s="25"/>
      <c r="C43" s="26"/>
      <c r="D43" s="25"/>
      <c r="E43" s="133"/>
      <c r="F43" s="17"/>
      <c r="G43" s="46"/>
      <c r="H43" s="46"/>
      <c r="I43" s="46"/>
    </row>
    <row r="44" spans="1:9" ht="36">
      <c r="A44" s="29"/>
      <c r="B44" s="31" t="s">
        <v>125</v>
      </c>
      <c r="C44" s="30" t="s">
        <v>124</v>
      </c>
      <c r="D44" s="31" t="s">
        <v>11</v>
      </c>
      <c r="E44" s="126">
        <v>349</v>
      </c>
      <c r="F44" s="46"/>
      <c r="G44" s="46">
        <f t="shared" ref="G44:G49" si="6">E44*F44</f>
        <v>0</v>
      </c>
      <c r="H44" s="46">
        <f t="shared" ref="H44:H49" si="7">ROUND((G44*0.22),2)</f>
        <v>0</v>
      </c>
      <c r="I44" s="46">
        <f t="shared" ref="I44:I49" si="8">G44+H44</f>
        <v>0</v>
      </c>
    </row>
    <row r="45" spans="1:9" ht="36">
      <c r="A45" s="29"/>
      <c r="B45" s="31" t="s">
        <v>125</v>
      </c>
      <c r="C45" s="30" t="s">
        <v>244</v>
      </c>
      <c r="D45" s="31" t="s">
        <v>11</v>
      </c>
      <c r="E45" s="126">
        <v>287</v>
      </c>
      <c r="F45" s="46"/>
      <c r="G45" s="46">
        <f t="shared" si="6"/>
        <v>0</v>
      </c>
      <c r="H45" s="46">
        <f t="shared" si="7"/>
        <v>0</v>
      </c>
      <c r="I45" s="46">
        <f t="shared" si="8"/>
        <v>0</v>
      </c>
    </row>
    <row r="46" spans="1:9" ht="24">
      <c r="A46" s="29"/>
      <c r="B46" s="31" t="s">
        <v>122</v>
      </c>
      <c r="C46" s="30" t="s">
        <v>123</v>
      </c>
      <c r="D46" s="31" t="s">
        <v>11</v>
      </c>
      <c r="E46" s="126">
        <v>258</v>
      </c>
      <c r="F46" s="46"/>
      <c r="G46" s="46">
        <f t="shared" si="6"/>
        <v>0</v>
      </c>
      <c r="H46" s="46">
        <f t="shared" si="7"/>
        <v>0</v>
      </c>
      <c r="I46" s="46">
        <f t="shared" si="8"/>
        <v>0</v>
      </c>
    </row>
    <row r="47" spans="1:9" ht="24">
      <c r="A47" s="29"/>
      <c r="B47" s="31" t="s">
        <v>121</v>
      </c>
      <c r="C47" s="30" t="s">
        <v>120</v>
      </c>
      <c r="D47" s="31" t="s">
        <v>11</v>
      </c>
      <c r="E47" s="126">
        <v>12789</v>
      </c>
      <c r="F47" s="46"/>
      <c r="G47" s="46">
        <f t="shared" si="6"/>
        <v>0</v>
      </c>
      <c r="H47" s="46">
        <f t="shared" si="7"/>
        <v>0</v>
      </c>
      <c r="I47" s="46">
        <f t="shared" si="8"/>
        <v>0</v>
      </c>
    </row>
    <row r="48" spans="1:9" ht="36">
      <c r="A48" s="29"/>
      <c r="B48" s="31" t="s">
        <v>58</v>
      </c>
      <c r="C48" s="30" t="s">
        <v>119</v>
      </c>
      <c r="D48" s="31" t="s">
        <v>11</v>
      </c>
      <c r="E48" s="126">
        <v>50</v>
      </c>
      <c r="F48" s="46"/>
      <c r="G48" s="46">
        <f t="shared" si="6"/>
        <v>0</v>
      </c>
      <c r="H48" s="46">
        <f t="shared" si="7"/>
        <v>0</v>
      </c>
      <c r="I48" s="46">
        <f t="shared" si="8"/>
        <v>0</v>
      </c>
    </row>
    <row r="49" spans="1:9" ht="36">
      <c r="A49" s="29"/>
      <c r="B49" s="31" t="s">
        <v>243</v>
      </c>
      <c r="C49" s="73" t="s">
        <v>118</v>
      </c>
      <c r="D49" s="31" t="s">
        <v>11</v>
      </c>
      <c r="E49" s="126">
        <v>22</v>
      </c>
      <c r="F49" s="46"/>
      <c r="G49" s="46">
        <f t="shared" si="6"/>
        <v>0</v>
      </c>
      <c r="H49" s="46">
        <f t="shared" si="7"/>
        <v>0</v>
      </c>
      <c r="I49" s="46">
        <f t="shared" si="8"/>
        <v>0</v>
      </c>
    </row>
    <row r="50" spans="1:9">
      <c r="A50" s="29"/>
      <c r="B50" s="31"/>
      <c r="C50" s="30"/>
      <c r="D50" s="31"/>
      <c r="E50" s="129"/>
      <c r="F50" s="46"/>
      <c r="G50" s="46"/>
      <c r="H50" s="46"/>
      <c r="I50" s="46"/>
    </row>
    <row r="51" spans="1:9">
      <c r="A51" s="32" t="s">
        <v>69</v>
      </c>
      <c r="B51" s="33"/>
      <c r="C51" s="37"/>
      <c r="D51" s="33"/>
      <c r="E51" s="127"/>
      <c r="F51" s="16"/>
      <c r="G51" s="47"/>
      <c r="H51" s="46"/>
      <c r="I51" s="47"/>
    </row>
    <row r="52" spans="1:9" ht="48">
      <c r="A52" s="29"/>
      <c r="B52" s="31" t="s">
        <v>117</v>
      </c>
      <c r="C52" s="30" t="s">
        <v>116</v>
      </c>
      <c r="D52" s="31" t="s">
        <v>13</v>
      </c>
      <c r="E52" s="126">
        <v>18</v>
      </c>
      <c r="F52" s="46"/>
      <c r="G52" s="46">
        <f>E52*F52</f>
        <v>0</v>
      </c>
      <c r="H52" s="46">
        <f>ROUND((G52*0.22),2)</f>
        <v>0</v>
      </c>
      <c r="I52" s="46">
        <f>G52+H52</f>
        <v>0</v>
      </c>
    </row>
    <row r="53" spans="1:9">
      <c r="A53" s="29"/>
      <c r="B53" s="31" t="s">
        <v>14</v>
      </c>
      <c r="C53" s="30" t="s">
        <v>15</v>
      </c>
      <c r="D53" s="31" t="s">
        <v>13</v>
      </c>
      <c r="E53" s="126">
        <v>3706</v>
      </c>
      <c r="F53" s="46"/>
      <c r="G53" s="46">
        <f>E53*F53</f>
        <v>0</v>
      </c>
      <c r="H53" s="46">
        <f>ROUND((G53*0.22),2)</f>
        <v>0</v>
      </c>
      <c r="I53" s="46">
        <f>G53+H53</f>
        <v>0</v>
      </c>
    </row>
    <row r="54" spans="1:9" ht="36">
      <c r="A54" s="29"/>
      <c r="B54" s="31" t="s">
        <v>242</v>
      </c>
      <c r="C54" s="30" t="s">
        <v>115</v>
      </c>
      <c r="D54" s="31" t="s">
        <v>13</v>
      </c>
      <c r="E54" s="126">
        <v>3688</v>
      </c>
      <c r="F54" s="46"/>
      <c r="G54" s="46">
        <f>E54*F54</f>
        <v>0</v>
      </c>
      <c r="H54" s="46">
        <f>ROUND((G54*0.22),2)</f>
        <v>0</v>
      </c>
      <c r="I54" s="46">
        <f>G54+H54</f>
        <v>0</v>
      </c>
    </row>
    <row r="55" spans="1:9" ht="15.75" thickBot="1">
      <c r="A55" s="32"/>
      <c r="B55" s="55"/>
      <c r="C55" s="56"/>
      <c r="D55" s="55"/>
      <c r="E55" s="132"/>
      <c r="F55" s="16"/>
      <c r="G55" s="47"/>
      <c r="H55" s="47"/>
      <c r="I55" s="47"/>
    </row>
    <row r="56" spans="1:9" ht="24.75" thickTop="1">
      <c r="A56" s="6" t="s">
        <v>70</v>
      </c>
      <c r="B56" s="7"/>
      <c r="C56" s="8"/>
      <c r="D56" s="7"/>
      <c r="E56" s="124"/>
      <c r="F56" s="14"/>
      <c r="G56" s="15">
        <f>SUM(G58:G73)</f>
        <v>0</v>
      </c>
      <c r="H56" s="15">
        <f>SUM(H58:H73)</f>
        <v>0</v>
      </c>
      <c r="I56" s="15">
        <f>SUM(I58:I73)</f>
        <v>0</v>
      </c>
    </row>
    <row r="57" spans="1:9">
      <c r="A57" s="32" t="s">
        <v>114</v>
      </c>
      <c r="B57" s="33"/>
      <c r="C57" s="37"/>
      <c r="D57" s="33"/>
      <c r="E57" s="131"/>
      <c r="F57" s="16"/>
    </row>
    <row r="58" spans="1:9" ht="48">
      <c r="A58" s="29"/>
      <c r="B58" s="31" t="s">
        <v>36</v>
      </c>
      <c r="C58" s="30" t="s">
        <v>241</v>
      </c>
      <c r="D58" s="31" t="s">
        <v>11</v>
      </c>
      <c r="E58" s="126">
        <v>669</v>
      </c>
      <c r="F58" s="46"/>
      <c r="G58" s="46">
        <f t="shared" ref="G58:G63" si="9">E58*F58</f>
        <v>0</v>
      </c>
      <c r="H58" s="46">
        <f t="shared" ref="H58:H63" si="10">ROUND((G58*0.22),2)</f>
        <v>0</v>
      </c>
      <c r="I58" s="46">
        <f t="shared" ref="I58:I63" si="11">G58+H58</f>
        <v>0</v>
      </c>
    </row>
    <row r="59" spans="1:9" ht="48">
      <c r="A59" s="29"/>
      <c r="B59" s="31" t="s">
        <v>36</v>
      </c>
      <c r="C59" s="30" t="s">
        <v>240</v>
      </c>
      <c r="D59" s="31" t="s">
        <v>11</v>
      </c>
      <c r="E59" s="126">
        <v>31</v>
      </c>
      <c r="F59" s="46"/>
      <c r="G59" s="46">
        <f t="shared" si="9"/>
        <v>0</v>
      </c>
      <c r="H59" s="46">
        <f t="shared" si="10"/>
        <v>0</v>
      </c>
      <c r="I59" s="46">
        <f t="shared" si="11"/>
        <v>0</v>
      </c>
    </row>
    <row r="60" spans="1:9" ht="36">
      <c r="A60" s="29"/>
      <c r="B60" s="94" t="s">
        <v>239</v>
      </c>
      <c r="C60" s="30" t="s">
        <v>238</v>
      </c>
      <c r="D60" s="31" t="s">
        <v>13</v>
      </c>
      <c r="E60" s="126">
        <v>1508</v>
      </c>
      <c r="F60" s="46"/>
      <c r="G60" s="46">
        <f t="shared" si="9"/>
        <v>0</v>
      </c>
      <c r="H60" s="46">
        <f t="shared" si="10"/>
        <v>0</v>
      </c>
      <c r="I60" s="46">
        <f t="shared" si="11"/>
        <v>0</v>
      </c>
    </row>
    <row r="61" spans="1:9" ht="36">
      <c r="A61" s="29"/>
      <c r="B61" s="31" t="s">
        <v>59</v>
      </c>
      <c r="C61" s="30" t="s">
        <v>113</v>
      </c>
      <c r="D61" s="31" t="s">
        <v>13</v>
      </c>
      <c r="E61" s="126">
        <v>1508</v>
      </c>
      <c r="F61" s="46"/>
      <c r="G61" s="46">
        <f t="shared" si="9"/>
        <v>0</v>
      </c>
      <c r="H61" s="46">
        <f t="shared" si="10"/>
        <v>0</v>
      </c>
      <c r="I61" s="46">
        <f t="shared" si="11"/>
        <v>0</v>
      </c>
    </row>
    <row r="62" spans="1:9" ht="48">
      <c r="A62" s="29"/>
      <c r="B62" s="31" t="s">
        <v>237</v>
      </c>
      <c r="C62" s="30" t="s">
        <v>236</v>
      </c>
      <c r="D62" s="31" t="s">
        <v>13</v>
      </c>
      <c r="E62" s="126">
        <v>84</v>
      </c>
      <c r="F62" s="46"/>
      <c r="G62" s="46">
        <f t="shared" si="9"/>
        <v>0</v>
      </c>
      <c r="H62" s="46">
        <f t="shared" si="10"/>
        <v>0</v>
      </c>
      <c r="I62" s="46">
        <f t="shared" si="11"/>
        <v>0</v>
      </c>
    </row>
    <row r="63" spans="1:9" ht="48">
      <c r="A63" s="29"/>
      <c r="B63" s="31" t="s">
        <v>235</v>
      </c>
      <c r="C63" s="30" t="s">
        <v>111</v>
      </c>
      <c r="D63" s="31" t="s">
        <v>13</v>
      </c>
      <c r="E63" s="126">
        <v>240</v>
      </c>
      <c r="F63" s="46"/>
      <c r="G63" s="46">
        <f t="shared" si="9"/>
        <v>0</v>
      </c>
      <c r="H63" s="46">
        <f t="shared" si="10"/>
        <v>0</v>
      </c>
      <c r="I63" s="46">
        <f t="shared" si="11"/>
        <v>0</v>
      </c>
    </row>
    <row r="64" spans="1:9">
      <c r="A64" s="32" t="s">
        <v>110</v>
      </c>
      <c r="B64" s="31"/>
      <c r="C64" s="30"/>
      <c r="D64" s="31"/>
      <c r="E64" s="129"/>
      <c r="F64" s="46"/>
      <c r="G64" s="46"/>
      <c r="H64" s="46"/>
      <c r="I64" s="46"/>
    </row>
    <row r="65" spans="1:17" ht="48">
      <c r="A65" s="29"/>
      <c r="B65" s="31" t="s">
        <v>234</v>
      </c>
      <c r="C65" s="73" t="s">
        <v>233</v>
      </c>
      <c r="D65" s="31" t="s">
        <v>11</v>
      </c>
      <c r="E65" s="126">
        <v>5</v>
      </c>
      <c r="F65" s="46"/>
      <c r="G65" s="46">
        <f>E65*F65</f>
        <v>0</v>
      </c>
      <c r="H65" s="46">
        <f>ROUND((G65*0.22),2)</f>
        <v>0</v>
      </c>
      <c r="I65" s="46">
        <f>G65+H65</f>
        <v>0</v>
      </c>
    </row>
    <row r="66" spans="1:17" ht="36">
      <c r="A66" s="29"/>
      <c r="B66" s="94" t="s">
        <v>232</v>
      </c>
      <c r="C66" s="30" t="s">
        <v>231</v>
      </c>
      <c r="D66" s="31" t="s">
        <v>13</v>
      </c>
      <c r="E66" s="126">
        <v>1508</v>
      </c>
      <c r="F66" s="46"/>
      <c r="G66" s="46">
        <f>E66*F66</f>
        <v>0</v>
      </c>
      <c r="H66" s="46">
        <f>ROUND((G66*0.22),2)</f>
        <v>0</v>
      </c>
      <c r="I66" s="46">
        <f>G66+H66</f>
        <v>0</v>
      </c>
    </row>
    <row r="67" spans="1:17" ht="48">
      <c r="A67" s="29"/>
      <c r="B67" s="31" t="s">
        <v>230</v>
      </c>
      <c r="C67" s="30" t="s">
        <v>229</v>
      </c>
      <c r="D67" s="31" t="s">
        <v>13</v>
      </c>
      <c r="E67" s="126">
        <v>210</v>
      </c>
      <c r="F67" s="46"/>
      <c r="G67" s="46">
        <f>E67*F67</f>
        <v>0</v>
      </c>
      <c r="H67" s="46">
        <f>ROUND((G67*0.22),2)</f>
        <v>0</v>
      </c>
      <c r="I67" s="46">
        <f>G67+H67</f>
        <v>0</v>
      </c>
    </row>
    <row r="68" spans="1:17" ht="24.75">
      <c r="A68" s="32" t="s">
        <v>109</v>
      </c>
      <c r="B68" s="31"/>
      <c r="C68" s="30"/>
      <c r="D68" s="31"/>
      <c r="E68" s="129"/>
      <c r="F68" s="46"/>
      <c r="G68" s="46"/>
      <c r="H68" s="46"/>
      <c r="I68" s="46"/>
    </row>
    <row r="69" spans="1:17" ht="48">
      <c r="A69" s="32"/>
      <c r="B69" s="94" t="s">
        <v>228</v>
      </c>
      <c r="C69" s="73" t="s">
        <v>227</v>
      </c>
      <c r="D69" s="31" t="s">
        <v>13</v>
      </c>
      <c r="E69" s="126">
        <v>12</v>
      </c>
      <c r="F69" s="46"/>
      <c r="G69" s="46">
        <f>E69*F69</f>
        <v>0</v>
      </c>
      <c r="H69" s="46">
        <f>ROUND((G69*0.22),2)</f>
        <v>0</v>
      </c>
      <c r="I69" s="46">
        <f>G69+H69</f>
        <v>0</v>
      </c>
    </row>
    <row r="70" spans="1:17" ht="60">
      <c r="A70" s="32"/>
      <c r="B70" s="94" t="s">
        <v>108</v>
      </c>
      <c r="C70" s="30" t="s">
        <v>226</v>
      </c>
      <c r="D70" s="31" t="s">
        <v>13</v>
      </c>
      <c r="E70" s="126">
        <v>72</v>
      </c>
      <c r="F70" s="46"/>
      <c r="G70" s="46">
        <f>E70*F70</f>
        <v>0</v>
      </c>
      <c r="H70" s="46">
        <f>ROUND((G70*0.22),2)</f>
        <v>0</v>
      </c>
      <c r="I70" s="46">
        <f>G70+H70</f>
        <v>0</v>
      </c>
      <c r="K70" s="85"/>
    </row>
    <row r="71" spans="1:17" ht="24.75">
      <c r="A71" s="32" t="s">
        <v>225</v>
      </c>
      <c r="B71" s="31"/>
      <c r="C71" s="30"/>
      <c r="D71" s="31"/>
      <c r="E71" s="126"/>
      <c r="F71" s="46"/>
      <c r="G71" s="46"/>
      <c r="H71" s="46"/>
      <c r="I71" s="46"/>
    </row>
    <row r="72" spans="1:17" ht="36">
      <c r="A72" s="32"/>
      <c r="B72" s="31" t="s">
        <v>224</v>
      </c>
      <c r="C72" s="30" t="s">
        <v>223</v>
      </c>
      <c r="D72" s="31" t="s">
        <v>17</v>
      </c>
      <c r="E72" s="126">
        <v>150</v>
      </c>
      <c r="F72" s="46"/>
      <c r="G72" s="46">
        <f>E72*F72</f>
        <v>0</v>
      </c>
      <c r="H72" s="46">
        <f>ROUND((G72*0.22),2)</f>
        <v>0</v>
      </c>
      <c r="I72" s="46">
        <f>G72+H72</f>
        <v>0</v>
      </c>
    </row>
    <row r="73" spans="1:17" ht="36">
      <c r="A73" s="32"/>
      <c r="B73" s="31" t="s">
        <v>222</v>
      </c>
      <c r="C73" s="30" t="s">
        <v>221</v>
      </c>
      <c r="D73" s="31" t="s">
        <v>17</v>
      </c>
      <c r="E73" s="126">
        <v>5.6</v>
      </c>
      <c r="F73" s="46"/>
      <c r="G73" s="46">
        <f>E73*F73</f>
        <v>0</v>
      </c>
      <c r="H73" s="46">
        <f>ROUND((G73*0.22),2)</f>
        <v>0</v>
      </c>
      <c r="I73" s="46">
        <f>G73+H73</f>
        <v>0</v>
      </c>
    </row>
    <row r="74" spans="1:17" ht="15.75" thickBot="1">
      <c r="A74" s="28"/>
      <c r="B74" s="25"/>
      <c r="C74" s="26"/>
      <c r="D74" s="25"/>
      <c r="E74" s="129"/>
      <c r="F74" s="17"/>
      <c r="G74" s="46"/>
      <c r="H74" s="46"/>
      <c r="I74" s="46"/>
    </row>
    <row r="75" spans="1:17" s="67" customFormat="1" ht="15.75" thickTop="1">
      <c r="A75" s="72" t="s">
        <v>71</v>
      </c>
      <c r="B75" s="70"/>
      <c r="C75" s="71"/>
      <c r="D75" s="70"/>
      <c r="E75" s="130"/>
      <c r="F75" s="69"/>
      <c r="G75" s="68">
        <f>SUM(G77:G92)</f>
        <v>0</v>
      </c>
      <c r="H75" s="68">
        <f>SUM(H77:H92)</f>
        <v>0</v>
      </c>
      <c r="I75" s="68">
        <f>SUM(I77:I92)</f>
        <v>0</v>
      </c>
      <c r="J75"/>
      <c r="K75"/>
      <c r="L75"/>
      <c r="M75"/>
      <c r="N75"/>
      <c r="O75"/>
      <c r="P75"/>
      <c r="Q75"/>
    </row>
    <row r="76" spans="1:17" s="67" customFormat="1" ht="36.75">
      <c r="A76" s="32" t="s">
        <v>107</v>
      </c>
      <c r="B76" s="25"/>
      <c r="C76" s="25"/>
      <c r="D76" s="25"/>
      <c r="E76" s="129"/>
      <c r="F76" s="46"/>
      <c r="G76" s="46"/>
      <c r="H76" s="46"/>
      <c r="I76" s="46"/>
      <c r="J76"/>
      <c r="K76"/>
      <c r="L76"/>
      <c r="M76"/>
      <c r="N76"/>
      <c r="O76"/>
      <c r="P76"/>
      <c r="Q76"/>
    </row>
    <row r="77" spans="1:17" ht="72">
      <c r="A77" s="32"/>
      <c r="B77" s="25" t="s">
        <v>220</v>
      </c>
      <c r="C77" s="25" t="s">
        <v>106</v>
      </c>
      <c r="D77" s="25" t="s">
        <v>101</v>
      </c>
      <c r="E77" s="126">
        <v>28.5</v>
      </c>
      <c r="F77" s="46"/>
      <c r="G77" s="46">
        <f>E77*F77</f>
        <v>0</v>
      </c>
      <c r="H77" s="46">
        <f>ROUND((G77*0.22),2)</f>
        <v>0</v>
      </c>
      <c r="I77" s="46">
        <f>G77+H77</f>
        <v>0</v>
      </c>
    </row>
    <row r="78" spans="1:17" ht="72">
      <c r="A78" s="32"/>
      <c r="B78" s="25" t="s">
        <v>219</v>
      </c>
      <c r="C78" s="25" t="s">
        <v>105</v>
      </c>
      <c r="D78" s="25" t="s">
        <v>101</v>
      </c>
      <c r="E78" s="126">
        <v>38</v>
      </c>
      <c r="F78" s="46"/>
      <c r="G78" s="46">
        <f>E78*F78</f>
        <v>0</v>
      </c>
      <c r="H78" s="46">
        <f>ROUND((G78*0.22),2)</f>
        <v>0</v>
      </c>
      <c r="I78" s="46">
        <f>G78+H78</f>
        <v>0</v>
      </c>
    </row>
    <row r="79" spans="1:17" ht="72">
      <c r="A79" s="32"/>
      <c r="B79" s="25" t="s">
        <v>218</v>
      </c>
      <c r="C79" s="25" t="s">
        <v>217</v>
      </c>
      <c r="D79" s="25" t="s">
        <v>101</v>
      </c>
      <c r="E79" s="126">
        <v>75.7</v>
      </c>
      <c r="F79" s="46"/>
      <c r="G79" s="46">
        <f>E79*F79</f>
        <v>0</v>
      </c>
      <c r="H79" s="46">
        <f>ROUND((G79*0.22),2)</f>
        <v>0</v>
      </c>
      <c r="I79" s="46">
        <f>G79+H79</f>
        <v>0</v>
      </c>
    </row>
    <row r="80" spans="1:17" ht="24">
      <c r="A80" s="32"/>
      <c r="B80" s="25" t="s">
        <v>216</v>
      </c>
      <c r="C80" s="25" t="s">
        <v>104</v>
      </c>
      <c r="D80" s="25" t="s">
        <v>101</v>
      </c>
      <c r="E80" s="126">
        <v>141.19999999999999</v>
      </c>
      <c r="F80" s="17"/>
      <c r="G80" s="46">
        <f>E80*F80</f>
        <v>0</v>
      </c>
      <c r="H80" s="46">
        <f>ROUND((G80*0.22),2)</f>
        <v>0</v>
      </c>
      <c r="I80" s="46">
        <f>G80+H80</f>
        <v>0</v>
      </c>
    </row>
    <row r="81" spans="1:9" ht="24">
      <c r="A81" s="32"/>
      <c r="B81" s="25" t="s">
        <v>103</v>
      </c>
      <c r="C81" s="25" t="s">
        <v>102</v>
      </c>
      <c r="D81" s="25" t="s">
        <v>101</v>
      </c>
      <c r="E81" s="126">
        <v>141.19999999999999</v>
      </c>
      <c r="F81" s="17"/>
      <c r="G81" s="46">
        <f>E81*F81</f>
        <v>0</v>
      </c>
      <c r="H81" s="46">
        <f>ROUND((G81*0.22),2)</f>
        <v>0</v>
      </c>
      <c r="I81" s="46">
        <f>G81+H81</f>
        <v>0</v>
      </c>
    </row>
    <row r="82" spans="1:9">
      <c r="A82" s="32" t="s">
        <v>100</v>
      </c>
      <c r="B82" s="25"/>
      <c r="C82" s="25"/>
      <c r="D82" s="25"/>
      <c r="E82" s="129"/>
      <c r="F82" s="17"/>
      <c r="G82" s="46"/>
      <c r="H82" s="46"/>
      <c r="I82" s="46"/>
    </row>
    <row r="83" spans="1:9" ht="60">
      <c r="A83" s="32"/>
      <c r="B83" s="58" t="s">
        <v>215</v>
      </c>
      <c r="C83" s="25" t="s">
        <v>214</v>
      </c>
      <c r="D83" s="25" t="s">
        <v>37</v>
      </c>
      <c r="E83" s="126">
        <v>7</v>
      </c>
      <c r="F83" s="17"/>
      <c r="G83" s="46">
        <f t="shared" ref="G83:G90" si="12">E83*F83</f>
        <v>0</v>
      </c>
      <c r="H83" s="46">
        <f t="shared" ref="H83:H90" si="13">ROUND((G83*0.22),2)</f>
        <v>0</v>
      </c>
      <c r="I83" s="46">
        <f t="shared" ref="I83:I90" si="14">G83+H83</f>
        <v>0</v>
      </c>
    </row>
    <row r="84" spans="1:9" ht="60">
      <c r="A84" s="32"/>
      <c r="B84" s="58" t="s">
        <v>99</v>
      </c>
      <c r="C84" s="25" t="s">
        <v>98</v>
      </c>
      <c r="D84" s="25" t="s">
        <v>37</v>
      </c>
      <c r="E84" s="126">
        <v>1</v>
      </c>
      <c r="F84" s="17"/>
      <c r="G84" s="46">
        <f t="shared" si="12"/>
        <v>0</v>
      </c>
      <c r="H84" s="46">
        <f t="shared" si="13"/>
        <v>0</v>
      </c>
      <c r="I84" s="46">
        <f t="shared" si="14"/>
        <v>0</v>
      </c>
    </row>
    <row r="85" spans="1:9" ht="60">
      <c r="A85" s="32"/>
      <c r="B85" s="58" t="s">
        <v>213</v>
      </c>
      <c r="C85" s="25" t="s">
        <v>212</v>
      </c>
      <c r="D85" s="25" t="s">
        <v>37</v>
      </c>
      <c r="E85" s="126">
        <v>4</v>
      </c>
      <c r="F85" s="17"/>
      <c r="G85" s="46">
        <f t="shared" si="12"/>
        <v>0</v>
      </c>
      <c r="H85" s="46">
        <f t="shared" si="13"/>
        <v>0</v>
      </c>
      <c r="I85" s="46">
        <f t="shared" si="14"/>
        <v>0</v>
      </c>
    </row>
    <row r="86" spans="1:9" ht="60">
      <c r="A86" s="32"/>
      <c r="B86" s="58" t="s">
        <v>211</v>
      </c>
      <c r="C86" s="25" t="s">
        <v>210</v>
      </c>
      <c r="D86" s="25" t="s">
        <v>37</v>
      </c>
      <c r="E86" s="126">
        <v>7</v>
      </c>
      <c r="F86" s="17"/>
      <c r="G86" s="46">
        <f t="shared" si="12"/>
        <v>0</v>
      </c>
      <c r="H86" s="46">
        <f t="shared" si="13"/>
        <v>0</v>
      </c>
      <c r="I86" s="46">
        <f t="shared" si="14"/>
        <v>0</v>
      </c>
    </row>
    <row r="87" spans="1:9" ht="72">
      <c r="A87" s="32"/>
      <c r="B87" s="58" t="s">
        <v>209</v>
      </c>
      <c r="C87" s="25" t="s">
        <v>208</v>
      </c>
      <c r="D87" s="25" t="s">
        <v>37</v>
      </c>
      <c r="E87" s="126">
        <v>1</v>
      </c>
      <c r="F87" s="17"/>
      <c r="G87" s="46">
        <f t="shared" si="12"/>
        <v>0</v>
      </c>
      <c r="H87" s="46">
        <f t="shared" si="13"/>
        <v>0</v>
      </c>
      <c r="I87" s="46">
        <f t="shared" si="14"/>
        <v>0</v>
      </c>
    </row>
    <row r="88" spans="1:9" ht="60">
      <c r="A88" s="32"/>
      <c r="B88" s="58" t="s">
        <v>207</v>
      </c>
      <c r="C88" s="25" t="s">
        <v>206</v>
      </c>
      <c r="D88" s="25" t="s">
        <v>37</v>
      </c>
      <c r="E88" s="126">
        <v>4</v>
      </c>
      <c r="F88" s="17"/>
      <c r="G88" s="46">
        <f t="shared" si="12"/>
        <v>0</v>
      </c>
      <c r="H88" s="46">
        <f t="shared" si="13"/>
        <v>0</v>
      </c>
      <c r="I88" s="46">
        <f t="shared" si="14"/>
        <v>0</v>
      </c>
    </row>
    <row r="89" spans="1:9" s="57" customFormat="1" ht="120">
      <c r="A89" s="32"/>
      <c r="B89" s="25" t="s">
        <v>205</v>
      </c>
      <c r="C89" s="25" t="s">
        <v>204</v>
      </c>
      <c r="D89" s="25" t="s">
        <v>16</v>
      </c>
      <c r="E89" s="126">
        <v>1</v>
      </c>
      <c r="F89" s="17"/>
      <c r="G89" s="46">
        <f t="shared" si="12"/>
        <v>0</v>
      </c>
      <c r="H89" s="46">
        <f t="shared" si="13"/>
        <v>0</v>
      </c>
      <c r="I89" s="46">
        <f t="shared" si="14"/>
        <v>0</v>
      </c>
    </row>
    <row r="90" spans="1:9" s="57" customFormat="1" ht="48">
      <c r="A90" s="32"/>
      <c r="B90" s="25" t="s">
        <v>203</v>
      </c>
      <c r="C90" s="25" t="s">
        <v>202</v>
      </c>
      <c r="D90" s="25" t="s">
        <v>16</v>
      </c>
      <c r="E90" s="126">
        <v>1</v>
      </c>
      <c r="F90" s="17"/>
      <c r="G90" s="46">
        <f t="shared" si="12"/>
        <v>0</v>
      </c>
      <c r="H90" s="46">
        <f t="shared" si="13"/>
        <v>0</v>
      </c>
      <c r="I90" s="46">
        <f t="shared" si="14"/>
        <v>0</v>
      </c>
    </row>
    <row r="91" spans="1:9" s="57" customFormat="1" ht="24.75">
      <c r="A91" s="32" t="s">
        <v>201</v>
      </c>
      <c r="B91" s="25"/>
      <c r="C91" s="25"/>
      <c r="D91" s="25"/>
      <c r="E91" s="126"/>
      <c r="F91" s="17"/>
      <c r="G91" s="46"/>
      <c r="H91" s="46"/>
      <c r="I91" s="46"/>
    </row>
    <row r="92" spans="1:9" s="57" customFormat="1" ht="48">
      <c r="A92" s="32"/>
      <c r="B92" s="25" t="s">
        <v>200</v>
      </c>
      <c r="C92" s="25" t="s">
        <v>199</v>
      </c>
      <c r="D92" s="25" t="s">
        <v>17</v>
      </c>
      <c r="E92" s="126">
        <v>47.6</v>
      </c>
      <c r="F92" s="17"/>
      <c r="G92" s="46">
        <f>E92*F92</f>
        <v>0</v>
      </c>
      <c r="H92" s="46">
        <f>ROUND((G92*0.22),2)</f>
        <v>0</v>
      </c>
      <c r="I92" s="46">
        <f>G92+H92</f>
        <v>0</v>
      </c>
    </row>
    <row r="93" spans="1:9" ht="15.75" thickBot="1">
      <c r="A93" s="32"/>
      <c r="B93" s="25"/>
      <c r="C93" s="25"/>
      <c r="D93" s="25"/>
      <c r="E93" s="129"/>
      <c r="F93" s="17"/>
      <c r="G93" s="46"/>
      <c r="H93" s="46"/>
      <c r="I93" s="46"/>
    </row>
    <row r="94" spans="1:9" ht="15.75" thickTop="1">
      <c r="A94" s="40" t="s">
        <v>72</v>
      </c>
      <c r="B94" s="41"/>
      <c r="C94" s="42"/>
      <c r="D94" s="41"/>
      <c r="E94" s="128"/>
      <c r="F94" s="43"/>
      <c r="G94" s="44">
        <f>SUM(G96:G106)</f>
        <v>0</v>
      </c>
      <c r="H94" s="44">
        <f>SUM(H96:H106)</f>
        <v>0</v>
      </c>
      <c r="I94" s="44">
        <f>SUM(I96:I106)</f>
        <v>0</v>
      </c>
    </row>
    <row r="95" spans="1:9" ht="24.75">
      <c r="A95" s="32" t="s">
        <v>73</v>
      </c>
      <c r="B95" s="33"/>
      <c r="C95" s="37"/>
      <c r="D95" s="33"/>
      <c r="E95" s="127"/>
      <c r="F95" s="16"/>
    </row>
    <row r="96" spans="1:9" s="57" customFormat="1" ht="60">
      <c r="A96" s="29"/>
      <c r="B96" s="31" t="s">
        <v>60</v>
      </c>
      <c r="C96" s="30" t="s">
        <v>95</v>
      </c>
      <c r="D96" s="31" t="s">
        <v>9</v>
      </c>
      <c r="E96" s="126">
        <v>1</v>
      </c>
      <c r="F96" s="46"/>
      <c r="G96" s="46">
        <f>E96*F96</f>
        <v>0</v>
      </c>
      <c r="H96" s="46">
        <f>ROUND((G96*0.22),2)</f>
        <v>0</v>
      </c>
      <c r="I96" s="46">
        <f>G96+H96</f>
        <v>0</v>
      </c>
    </row>
    <row r="97" spans="1:9">
      <c r="A97" s="32" t="s">
        <v>74</v>
      </c>
      <c r="B97" s="33"/>
      <c r="C97" s="37"/>
      <c r="D97" s="33"/>
      <c r="E97" s="127"/>
      <c r="F97" s="16"/>
      <c r="G97" s="47"/>
      <c r="H97" s="47"/>
      <c r="I97" s="47"/>
    </row>
    <row r="98" spans="1:9" ht="72">
      <c r="A98" s="29"/>
      <c r="B98" s="31" t="s">
        <v>93</v>
      </c>
      <c r="C98" s="30" t="s">
        <v>198</v>
      </c>
      <c r="D98" s="31" t="s">
        <v>17</v>
      </c>
      <c r="E98" s="126">
        <v>187</v>
      </c>
      <c r="F98" s="46"/>
      <c r="G98" s="46">
        <f>E98*F98</f>
        <v>0</v>
      </c>
      <c r="H98" s="46">
        <f>ROUND((G98*0.22),2)</f>
        <v>0</v>
      </c>
      <c r="I98" s="46">
        <f>G98+H98</f>
        <v>0</v>
      </c>
    </row>
    <row r="99" spans="1:9" ht="78" customHeight="1">
      <c r="A99" s="29"/>
      <c r="B99" s="31" t="s">
        <v>93</v>
      </c>
      <c r="C99" s="30" t="s">
        <v>197</v>
      </c>
      <c r="D99" s="31" t="s">
        <v>17</v>
      </c>
      <c r="E99" s="126">
        <v>19.5</v>
      </c>
      <c r="F99" s="46"/>
      <c r="G99" s="46">
        <f>E99*F99</f>
        <v>0</v>
      </c>
      <c r="H99" s="46">
        <f>ROUND((G99*0.22),2)</f>
        <v>0</v>
      </c>
      <c r="I99" s="46">
        <f>G99+H99</f>
        <v>0</v>
      </c>
    </row>
    <row r="100" spans="1:9" ht="48">
      <c r="A100" s="29"/>
      <c r="B100" s="31" t="s">
        <v>92</v>
      </c>
      <c r="C100" s="30" t="s">
        <v>196</v>
      </c>
      <c r="D100" s="31" t="s">
        <v>17</v>
      </c>
      <c r="E100" s="126">
        <v>19.5</v>
      </c>
      <c r="F100" s="46"/>
      <c r="G100" s="46">
        <f>E100*F100</f>
        <v>0</v>
      </c>
      <c r="H100" s="46">
        <f>ROUND((G100*0.22),2)</f>
        <v>0</v>
      </c>
      <c r="I100" s="46">
        <f>G100+H100</f>
        <v>0</v>
      </c>
    </row>
    <row r="101" spans="1:9" ht="96">
      <c r="A101" s="29"/>
      <c r="B101" s="31" t="s">
        <v>195</v>
      </c>
      <c r="C101" s="30" t="s">
        <v>194</v>
      </c>
      <c r="D101" s="31" t="s">
        <v>13</v>
      </c>
      <c r="E101" s="126">
        <v>21.9</v>
      </c>
      <c r="F101" s="46"/>
      <c r="G101" s="46">
        <f>E101*F101</f>
        <v>0</v>
      </c>
      <c r="H101" s="46">
        <f>ROUND((G101*0.22),2)</f>
        <v>0</v>
      </c>
      <c r="I101" s="46">
        <f>G101+H101</f>
        <v>0</v>
      </c>
    </row>
    <row r="102" spans="1:9" ht="24.75">
      <c r="A102" s="32" t="s">
        <v>75</v>
      </c>
      <c r="B102" s="33"/>
      <c r="C102" s="37"/>
      <c r="D102" s="33"/>
      <c r="E102" s="127"/>
      <c r="F102" s="16"/>
      <c r="G102" s="47"/>
      <c r="H102" s="47"/>
      <c r="I102" s="47"/>
    </row>
    <row r="103" spans="1:9" ht="36">
      <c r="A103" s="29"/>
      <c r="B103" s="94" t="s">
        <v>90</v>
      </c>
      <c r="C103" s="30" t="s">
        <v>91</v>
      </c>
      <c r="D103" s="31" t="s">
        <v>17</v>
      </c>
      <c r="E103" s="126">
        <v>216</v>
      </c>
      <c r="F103" s="46"/>
      <c r="G103" s="46">
        <f>E103*F103</f>
        <v>0</v>
      </c>
      <c r="H103" s="46">
        <f>ROUND((G103*0.22),2)</f>
        <v>0</v>
      </c>
      <c r="I103" s="46">
        <f>G103+H103</f>
        <v>0</v>
      </c>
    </row>
    <row r="104" spans="1:9" ht="24">
      <c r="A104" s="29"/>
      <c r="B104" s="31" t="s">
        <v>193</v>
      </c>
      <c r="C104" s="30" t="s">
        <v>192</v>
      </c>
      <c r="D104" s="31" t="s">
        <v>9</v>
      </c>
      <c r="E104" s="126">
        <v>1</v>
      </c>
      <c r="F104" s="46"/>
      <c r="G104" s="46">
        <f>E104*F104</f>
        <v>0</v>
      </c>
      <c r="H104" s="46">
        <f>ROUND((G104*0.22),2)</f>
        <v>0</v>
      </c>
      <c r="I104" s="46">
        <f>G104+H104</f>
        <v>0</v>
      </c>
    </row>
    <row r="105" spans="1:9" ht="24">
      <c r="A105" s="29"/>
      <c r="B105" s="31" t="s">
        <v>191</v>
      </c>
      <c r="C105" s="30" t="s">
        <v>190</v>
      </c>
      <c r="D105" s="31" t="s">
        <v>9</v>
      </c>
      <c r="E105" s="126">
        <v>1</v>
      </c>
      <c r="F105" s="46"/>
      <c r="G105" s="46">
        <f>E105*F105</f>
        <v>0</v>
      </c>
      <c r="H105" s="46">
        <f>ROUND((G105*0.22),2)</f>
        <v>0</v>
      </c>
      <c r="I105" s="46">
        <f>G105+H105</f>
        <v>0</v>
      </c>
    </row>
    <row r="106" spans="1:9" ht="48">
      <c r="A106" s="29"/>
      <c r="B106" s="31" t="s">
        <v>189</v>
      </c>
      <c r="C106" s="30" t="s">
        <v>188</v>
      </c>
      <c r="D106" s="31" t="s">
        <v>17</v>
      </c>
      <c r="E106" s="126">
        <v>120</v>
      </c>
      <c r="F106" s="46"/>
      <c r="G106" s="46">
        <f>E106*F106</f>
        <v>0</v>
      </c>
      <c r="H106" s="46">
        <f>ROUND((G106*0.22),2)</f>
        <v>0</v>
      </c>
      <c r="I106" s="46">
        <f>G106+H106</f>
        <v>0</v>
      </c>
    </row>
    <row r="107" spans="1:9" ht="15.75" thickBot="1">
      <c r="A107" s="38"/>
      <c r="B107" s="39"/>
      <c r="C107" s="39"/>
      <c r="D107" s="39"/>
      <c r="E107" s="125"/>
      <c r="F107" s="49"/>
      <c r="G107" s="49"/>
      <c r="H107" s="49"/>
      <c r="I107" s="49"/>
    </row>
    <row r="108" spans="1:9" ht="15.75" thickTop="1">
      <c r="A108" s="6" t="s">
        <v>76</v>
      </c>
      <c r="B108" s="7"/>
      <c r="C108" s="8"/>
      <c r="D108" s="7"/>
      <c r="E108" s="124"/>
      <c r="F108" s="14"/>
      <c r="G108" s="15">
        <f>SUM(G110:G118)</f>
        <v>0</v>
      </c>
      <c r="H108" s="15">
        <f>SUM(H110:H118)</f>
        <v>0</v>
      </c>
      <c r="I108" s="15">
        <f>SUM(I110:I118)</f>
        <v>0</v>
      </c>
    </row>
    <row r="109" spans="1:9">
      <c r="A109" s="66"/>
      <c r="B109" s="64"/>
      <c r="C109" s="65"/>
      <c r="D109" s="64"/>
      <c r="E109" s="123"/>
      <c r="F109" s="62"/>
      <c r="G109" s="61"/>
      <c r="H109" s="61"/>
      <c r="I109" s="61"/>
    </row>
    <row r="110" spans="1:9">
      <c r="A110" s="32"/>
      <c r="B110" s="33" t="s">
        <v>18</v>
      </c>
      <c r="C110" s="37" t="s">
        <v>19</v>
      </c>
      <c r="D110" s="33" t="s">
        <v>20</v>
      </c>
      <c r="E110" s="122">
        <v>40</v>
      </c>
      <c r="F110" s="16"/>
      <c r="G110" s="47">
        <f t="shared" ref="G110:G115" si="15">E110*F110</f>
        <v>0</v>
      </c>
      <c r="H110" s="46">
        <f t="shared" ref="H110:H115" si="16">ROUND((G110*0.22),2)</f>
        <v>0</v>
      </c>
      <c r="I110" s="47">
        <f t="shared" ref="I110:I115" si="17">G110+H110</f>
        <v>0</v>
      </c>
    </row>
    <row r="111" spans="1:9" ht="24">
      <c r="A111" s="32"/>
      <c r="B111" s="31" t="s">
        <v>187</v>
      </c>
      <c r="C111" s="37" t="s">
        <v>88</v>
      </c>
      <c r="D111" s="33" t="s">
        <v>20</v>
      </c>
      <c r="E111" s="122">
        <v>5</v>
      </c>
      <c r="F111" s="16"/>
      <c r="G111" s="47">
        <f t="shared" si="15"/>
        <v>0</v>
      </c>
      <c r="H111" s="46">
        <f t="shared" si="16"/>
        <v>0</v>
      </c>
      <c r="I111" s="47">
        <f t="shared" si="17"/>
        <v>0</v>
      </c>
    </row>
    <row r="112" spans="1:9" ht="24">
      <c r="A112" s="32"/>
      <c r="B112" s="31" t="s">
        <v>186</v>
      </c>
      <c r="C112" s="37" t="s">
        <v>86</v>
      </c>
      <c r="D112" s="33" t="s">
        <v>20</v>
      </c>
      <c r="E112" s="122">
        <v>10</v>
      </c>
      <c r="F112" s="16"/>
      <c r="G112" s="47">
        <f t="shared" si="15"/>
        <v>0</v>
      </c>
      <c r="H112" s="46">
        <f t="shared" si="16"/>
        <v>0</v>
      </c>
      <c r="I112" s="47">
        <f t="shared" si="17"/>
        <v>0</v>
      </c>
    </row>
    <row r="113" spans="1:9">
      <c r="A113" s="32"/>
      <c r="B113" s="33" t="s">
        <v>21</v>
      </c>
      <c r="C113" s="37" t="s">
        <v>22</v>
      </c>
      <c r="D113" s="33" t="s">
        <v>9</v>
      </c>
      <c r="E113" s="122">
        <v>1</v>
      </c>
      <c r="F113" s="60"/>
      <c r="G113" s="47">
        <f t="shared" si="15"/>
        <v>0</v>
      </c>
      <c r="H113" s="46">
        <f t="shared" si="16"/>
        <v>0</v>
      </c>
      <c r="I113" s="47">
        <f t="shared" si="17"/>
        <v>0</v>
      </c>
    </row>
    <row r="114" spans="1:9" ht="24">
      <c r="A114" s="32"/>
      <c r="B114" s="33" t="s">
        <v>23</v>
      </c>
      <c r="C114" s="37" t="s">
        <v>24</v>
      </c>
      <c r="D114" s="33" t="s">
        <v>9</v>
      </c>
      <c r="E114" s="122">
        <v>1</v>
      </c>
      <c r="F114" s="60"/>
      <c r="G114" s="47">
        <f t="shared" si="15"/>
        <v>0</v>
      </c>
      <c r="H114" s="46">
        <f t="shared" si="16"/>
        <v>0</v>
      </c>
      <c r="I114" s="47">
        <f t="shared" si="17"/>
        <v>0</v>
      </c>
    </row>
    <row r="115" spans="1:9" ht="24">
      <c r="A115" s="32"/>
      <c r="B115" s="33" t="s">
        <v>25</v>
      </c>
      <c r="C115" s="37" t="s">
        <v>26</v>
      </c>
      <c r="D115" s="33" t="s">
        <v>9</v>
      </c>
      <c r="E115" s="122">
        <v>1</v>
      </c>
      <c r="F115" s="60"/>
      <c r="G115" s="47">
        <f t="shared" si="15"/>
        <v>0</v>
      </c>
      <c r="H115" s="46">
        <f t="shared" si="16"/>
        <v>0</v>
      </c>
      <c r="I115" s="47">
        <f t="shared" si="17"/>
        <v>0</v>
      </c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  <rowBreaks count="3" manualBreakCount="3">
    <brk id="37" max="8" man="1"/>
    <brk id="67" max="8" man="1"/>
    <brk id="90" max="8" man="1"/>
  </rowBreaks>
  <colBreaks count="1" manualBreakCount="1">
    <brk id="1" max="1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opLeftCell="A120" zoomScaleNormal="100" zoomScaleSheetLayoutView="70" zoomScalePageLayoutView="70" workbookViewId="0">
      <selection activeCell="G130" sqref="G130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>
      <c r="A2" s="23" t="s">
        <v>156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16.5" thickTop="1" thickBot="1">
      <c r="A4" s="19" t="str">
        <f>A2</f>
        <v>2/01 Nadvoz</v>
      </c>
      <c r="B4" s="4"/>
      <c r="C4" s="4"/>
      <c r="D4" s="4"/>
      <c r="E4" s="5"/>
      <c r="F4" s="12"/>
      <c r="G4" s="13">
        <f>SUM(G6:G126)/2</f>
        <v>0</v>
      </c>
      <c r="H4" s="13">
        <f>SUM(H6:H126)/2</f>
        <v>0</v>
      </c>
      <c r="I4" s="13">
        <f>SUM(I6:I126)/2</f>
        <v>0</v>
      </c>
      <c r="L4" s="59"/>
    </row>
    <row r="5" spans="1:12" ht="16.5" thickTop="1" thickBot="1">
      <c r="L5" s="59"/>
    </row>
    <row r="6" spans="1:12" ht="15.75" thickTop="1">
      <c r="A6" s="6" t="s">
        <v>705</v>
      </c>
      <c r="B6" s="7"/>
      <c r="C6" s="81"/>
      <c r="D6" s="82"/>
      <c r="E6" s="9"/>
      <c r="F6" s="14"/>
      <c r="G6" s="15">
        <f>SUM(G8:G14)</f>
        <v>0</v>
      </c>
      <c r="H6" s="15">
        <f>SUM(H8:H14)</f>
        <v>0</v>
      </c>
      <c r="I6" s="15">
        <f>SUM(I8:I14)</f>
        <v>0</v>
      </c>
    </row>
    <row r="7" spans="1:12">
      <c r="A7" s="32" t="s">
        <v>704</v>
      </c>
      <c r="B7" s="33"/>
      <c r="C7" s="334"/>
      <c r="D7" s="333"/>
      <c r="E7" s="332"/>
      <c r="F7" s="16"/>
    </row>
    <row r="8" spans="1:12" ht="36">
      <c r="B8" s="31" t="s">
        <v>703</v>
      </c>
      <c r="C8" s="30" t="s">
        <v>702</v>
      </c>
      <c r="D8" s="31" t="s">
        <v>28</v>
      </c>
      <c r="E8" s="27">
        <v>0.04</v>
      </c>
      <c r="F8" s="46"/>
      <c r="G8" s="46">
        <f>E8*F8</f>
        <v>0</v>
      </c>
      <c r="H8" s="46">
        <f>ROUND((G8*0.22),2)</f>
        <v>0</v>
      </c>
      <c r="I8" s="46">
        <f>G8+H8</f>
        <v>0</v>
      </c>
    </row>
    <row r="9" spans="1:12" ht="36">
      <c r="B9" s="31" t="s">
        <v>701</v>
      </c>
      <c r="C9" s="30" t="s">
        <v>700</v>
      </c>
      <c r="D9" s="31" t="s">
        <v>9</v>
      </c>
      <c r="E9" s="27">
        <v>3</v>
      </c>
      <c r="F9" s="46"/>
      <c r="G9" s="46">
        <f>E9*F9</f>
        <v>0</v>
      </c>
      <c r="H9" s="46">
        <f>ROUND((G9*0.22),2)</f>
        <v>0</v>
      </c>
      <c r="I9" s="46">
        <f>G9+H9</f>
        <v>0</v>
      </c>
    </row>
    <row r="10" spans="1:12" ht="36">
      <c r="B10" s="31" t="s">
        <v>699</v>
      </c>
      <c r="C10" s="30" t="s">
        <v>698</v>
      </c>
      <c r="D10" s="31" t="s">
        <v>9</v>
      </c>
      <c r="E10" s="27">
        <v>1</v>
      </c>
      <c r="F10" s="46"/>
      <c r="G10" s="46">
        <f>E10*F10</f>
        <v>0</v>
      </c>
      <c r="H10" s="46">
        <f>ROUND((G10*0.22),2)</f>
        <v>0</v>
      </c>
      <c r="I10" s="46">
        <f>G10+H10</f>
        <v>0</v>
      </c>
    </row>
    <row r="11" spans="1:12">
      <c r="A11" s="32" t="s">
        <v>697</v>
      </c>
    </row>
    <row r="12" spans="1:12" ht="108">
      <c r="B12" s="31" t="s">
        <v>696</v>
      </c>
      <c r="C12" s="30" t="s">
        <v>695</v>
      </c>
      <c r="D12" s="31" t="s">
        <v>13</v>
      </c>
      <c r="E12" s="27">
        <v>70</v>
      </c>
      <c r="F12" s="46"/>
      <c r="G12" s="46">
        <f>E12*F12</f>
        <v>0</v>
      </c>
      <c r="H12" s="46">
        <f>ROUND((G12*0.22),2)</f>
        <v>0</v>
      </c>
      <c r="I12" s="46">
        <f>G12+H12</f>
        <v>0</v>
      </c>
    </row>
    <row r="13" spans="1:12" ht="24">
      <c r="B13" s="31" t="s">
        <v>694</v>
      </c>
      <c r="C13" s="30" t="s">
        <v>693</v>
      </c>
      <c r="D13" s="31" t="s">
        <v>9</v>
      </c>
      <c r="E13" s="27">
        <v>1</v>
      </c>
      <c r="F13" s="46"/>
      <c r="G13" s="46">
        <f>E13*F13</f>
        <v>0</v>
      </c>
      <c r="H13" s="46">
        <f>ROUND((G13*0.22),2)</f>
        <v>0</v>
      </c>
      <c r="I13" s="46">
        <f>G13+H13</f>
        <v>0</v>
      </c>
    </row>
    <row r="14" spans="1:12" ht="24">
      <c r="B14" s="31" t="s">
        <v>692</v>
      </c>
      <c r="C14" s="30" t="s">
        <v>691</v>
      </c>
      <c r="D14" s="31" t="s">
        <v>9</v>
      </c>
      <c r="E14" s="27">
        <v>1</v>
      </c>
      <c r="F14" s="46"/>
      <c r="G14" s="46">
        <f>E14*F14</f>
        <v>0</v>
      </c>
      <c r="H14" s="46">
        <f>ROUND((G14*0.22),2)</f>
        <v>0</v>
      </c>
      <c r="I14" s="46">
        <f>G14+H14</f>
        <v>0</v>
      </c>
    </row>
    <row r="15" spans="1:12" ht="15.75" thickBot="1"/>
    <row r="16" spans="1:12" ht="24.75" thickTop="1">
      <c r="A16" s="6" t="s">
        <v>690</v>
      </c>
      <c r="B16" s="7"/>
      <c r="C16" s="81"/>
      <c r="D16" s="82"/>
      <c r="E16" s="9"/>
      <c r="F16" s="14"/>
      <c r="G16" s="15">
        <f>SUM(G18:G34)</f>
        <v>0</v>
      </c>
      <c r="H16" s="15">
        <f>SUM(H18:H34)</f>
        <v>0</v>
      </c>
      <c r="I16" s="15">
        <f>SUM(I18:I34)</f>
        <v>0</v>
      </c>
    </row>
    <row r="17" spans="1:9">
      <c r="A17" s="32" t="s">
        <v>689</v>
      </c>
    </row>
    <row r="18" spans="1:9" ht="24">
      <c r="B18" s="31" t="s">
        <v>688</v>
      </c>
      <c r="C18" s="30" t="s">
        <v>687</v>
      </c>
      <c r="D18" s="31" t="s">
        <v>11</v>
      </c>
      <c r="E18" s="27">
        <v>68</v>
      </c>
      <c r="F18" s="46"/>
      <c r="G18" s="46">
        <f>E18*F18</f>
        <v>0</v>
      </c>
      <c r="H18" s="46">
        <f>ROUND((G18*0.22),2)</f>
        <v>0</v>
      </c>
      <c r="I18" s="46">
        <f>G18+H18</f>
        <v>0</v>
      </c>
    </row>
    <row r="19" spans="1:9" ht="72">
      <c r="B19" s="31" t="s">
        <v>686</v>
      </c>
      <c r="C19" s="30" t="s">
        <v>685</v>
      </c>
      <c r="D19" s="31" t="s">
        <v>11</v>
      </c>
      <c r="E19" s="27">
        <v>821</v>
      </c>
      <c r="F19" s="46"/>
      <c r="G19" s="46">
        <f>E19*F19</f>
        <v>0</v>
      </c>
      <c r="H19" s="46">
        <f>ROUND((G19*0.22),2)</f>
        <v>0</v>
      </c>
      <c r="I19" s="46">
        <f>G19+H19</f>
        <v>0</v>
      </c>
    </row>
    <row r="20" spans="1:9" ht="24.75">
      <c r="A20" s="32" t="s">
        <v>684</v>
      </c>
      <c r="B20" s="31"/>
      <c r="C20" s="30"/>
      <c r="D20" s="31"/>
      <c r="E20" s="27"/>
      <c r="F20" s="46"/>
      <c r="G20" s="46"/>
      <c r="H20" s="46"/>
      <c r="I20" s="46"/>
    </row>
    <row r="21" spans="1:9" ht="24">
      <c r="A21" s="32"/>
      <c r="B21" s="31" t="s">
        <v>683</v>
      </c>
      <c r="C21" s="30" t="s">
        <v>682</v>
      </c>
      <c r="D21" s="31" t="s">
        <v>13</v>
      </c>
      <c r="E21" s="27">
        <v>361</v>
      </c>
      <c r="F21" s="46"/>
      <c r="G21" s="46">
        <f>E21*F21</f>
        <v>0</v>
      </c>
      <c r="H21" s="46">
        <f>ROUND((G21*0.22),2)</f>
        <v>0</v>
      </c>
      <c r="I21" s="46">
        <f>G21+H21</f>
        <v>0</v>
      </c>
    </row>
    <row r="22" spans="1:9" ht="36.75">
      <c r="A22" s="32" t="s">
        <v>681</v>
      </c>
      <c r="B22" s="31"/>
      <c r="C22" s="30"/>
      <c r="D22" s="31"/>
      <c r="E22" s="27"/>
      <c r="F22" s="46"/>
      <c r="G22" s="46"/>
      <c r="H22" s="46"/>
      <c r="I22" s="46"/>
    </row>
    <row r="23" spans="1:9" ht="84">
      <c r="A23" s="32"/>
      <c r="B23" s="31" t="s">
        <v>680</v>
      </c>
      <c r="C23" s="30" t="s">
        <v>679</v>
      </c>
      <c r="D23" s="31" t="s">
        <v>13</v>
      </c>
      <c r="E23" s="27">
        <v>198</v>
      </c>
      <c r="F23" s="46"/>
      <c r="G23" s="46">
        <f>E23*F23</f>
        <v>0</v>
      </c>
      <c r="H23" s="46">
        <f>ROUND((G23*0.22),2)</f>
        <v>0</v>
      </c>
      <c r="I23" s="46">
        <f>G23+H23</f>
        <v>0</v>
      </c>
    </row>
    <row r="24" spans="1:9" ht="36.75">
      <c r="A24" s="32" t="s">
        <v>678</v>
      </c>
      <c r="B24" s="31"/>
      <c r="C24" s="30"/>
      <c r="D24" s="31"/>
      <c r="E24" s="27"/>
      <c r="F24" s="46"/>
      <c r="G24" s="46"/>
      <c r="H24" s="46"/>
      <c r="I24" s="46"/>
    </row>
    <row r="25" spans="1:9" ht="48">
      <c r="A25" s="32"/>
      <c r="B25" s="31" t="s">
        <v>677</v>
      </c>
      <c r="C25" s="30" t="s">
        <v>676</v>
      </c>
      <c r="D25" s="31" t="s">
        <v>11</v>
      </c>
      <c r="E25" s="27">
        <v>156</v>
      </c>
      <c r="F25" s="46"/>
      <c r="G25" s="46">
        <f>E25*F25</f>
        <v>0</v>
      </c>
      <c r="H25" s="46">
        <f>ROUND((G25*0.22),2)</f>
        <v>0</v>
      </c>
      <c r="I25" s="46">
        <f>G25+H25</f>
        <v>0</v>
      </c>
    </row>
    <row r="26" spans="1:9" ht="48">
      <c r="A26" s="32"/>
      <c r="B26" s="31" t="s">
        <v>675</v>
      </c>
      <c r="C26" s="30" t="s">
        <v>674</v>
      </c>
      <c r="D26" s="31" t="s">
        <v>11</v>
      </c>
      <c r="E26" s="27">
        <v>1442</v>
      </c>
      <c r="F26" s="46"/>
      <c r="G26" s="46">
        <f>E26*F26</f>
        <v>0</v>
      </c>
      <c r="H26" s="46">
        <f>ROUND((G26*0.22),2)</f>
        <v>0</v>
      </c>
      <c r="I26" s="46">
        <f>G26+H26</f>
        <v>0</v>
      </c>
    </row>
    <row r="27" spans="1:9" ht="48">
      <c r="A27" s="32"/>
      <c r="B27" s="31" t="s">
        <v>673</v>
      </c>
      <c r="C27" s="30" t="s">
        <v>672</v>
      </c>
      <c r="D27" s="31" t="s">
        <v>11</v>
      </c>
      <c r="E27" s="27">
        <v>2139</v>
      </c>
      <c r="F27" s="46"/>
      <c r="G27" s="46">
        <f>E27*F27</f>
        <v>0</v>
      </c>
      <c r="H27" s="46">
        <f>ROUND((G27*0.22),2)</f>
        <v>0</v>
      </c>
      <c r="I27" s="46">
        <f>G27+H27</f>
        <v>0</v>
      </c>
    </row>
    <row r="28" spans="1:9">
      <c r="A28" s="32" t="s">
        <v>671</v>
      </c>
      <c r="B28" s="31"/>
      <c r="C28" s="30"/>
      <c r="D28" s="31"/>
      <c r="E28" s="27"/>
      <c r="F28" s="46"/>
      <c r="G28" s="46"/>
      <c r="H28" s="46"/>
      <c r="I28" s="46"/>
    </row>
    <row r="29" spans="1:9" ht="48">
      <c r="A29" s="32"/>
      <c r="B29" s="31" t="s">
        <v>670</v>
      </c>
      <c r="C29" s="30" t="s">
        <v>669</v>
      </c>
      <c r="D29" s="31" t="s">
        <v>13</v>
      </c>
      <c r="E29" s="27">
        <v>603</v>
      </c>
      <c r="F29" s="46"/>
      <c r="G29" s="46">
        <f>E29*F29</f>
        <v>0</v>
      </c>
      <c r="H29" s="46">
        <f>ROUND((G29*0.22),2)</f>
        <v>0</v>
      </c>
      <c r="I29" s="46">
        <f>G29+H29</f>
        <v>0</v>
      </c>
    </row>
    <row r="30" spans="1:9">
      <c r="A30" s="32"/>
      <c r="B30" s="31" t="s">
        <v>668</v>
      </c>
      <c r="C30" s="30" t="s">
        <v>667</v>
      </c>
      <c r="D30" s="31" t="s">
        <v>13</v>
      </c>
      <c r="E30" s="27">
        <v>603</v>
      </c>
      <c r="F30" s="46"/>
      <c r="G30" s="46">
        <f>E30*F30</f>
        <v>0</v>
      </c>
      <c r="H30" s="46">
        <f>ROUND((G30*0.22),2)</f>
        <v>0</v>
      </c>
      <c r="I30" s="46">
        <f>G30+H30</f>
        <v>0</v>
      </c>
    </row>
    <row r="31" spans="1:9">
      <c r="A31" s="32" t="s">
        <v>666</v>
      </c>
      <c r="B31" s="31"/>
      <c r="C31" s="30"/>
      <c r="D31" s="31"/>
      <c r="E31" s="27"/>
      <c r="F31" s="46"/>
      <c r="G31" s="46"/>
      <c r="H31" s="46"/>
      <c r="I31" s="46"/>
    </row>
    <row r="32" spans="1:9" ht="60">
      <c r="A32" s="32"/>
      <c r="B32" s="31" t="s">
        <v>665</v>
      </c>
      <c r="C32" s="30" t="s">
        <v>664</v>
      </c>
      <c r="D32" s="31" t="s">
        <v>17</v>
      </c>
      <c r="E32" s="27">
        <v>12</v>
      </c>
      <c r="F32" s="46"/>
      <c r="G32" s="46">
        <f>E32*F32</f>
        <v>0</v>
      </c>
      <c r="H32" s="46">
        <f>ROUND((G32*0.22),2)</f>
        <v>0</v>
      </c>
      <c r="I32" s="46">
        <f>G32+H32</f>
        <v>0</v>
      </c>
    </row>
    <row r="33" spans="1:9" ht="24">
      <c r="B33" s="31" t="s">
        <v>663</v>
      </c>
      <c r="C33" s="30" t="s">
        <v>662</v>
      </c>
      <c r="D33" s="31" t="s">
        <v>13</v>
      </c>
      <c r="E33" s="27">
        <v>320</v>
      </c>
      <c r="F33" s="46"/>
      <c r="G33" s="46">
        <f>E33*F33</f>
        <v>0</v>
      </c>
      <c r="H33" s="46">
        <f>ROUND((G33*0.22),2)</f>
        <v>0</v>
      </c>
      <c r="I33" s="46">
        <f>G33+H33</f>
        <v>0</v>
      </c>
    </row>
    <row r="34" spans="1:9" ht="36">
      <c r="B34" s="31" t="s">
        <v>661</v>
      </c>
      <c r="C34" s="30" t="s">
        <v>660</v>
      </c>
      <c r="D34" s="31" t="s">
        <v>13</v>
      </c>
      <c r="E34" s="27">
        <v>224</v>
      </c>
      <c r="F34" s="46"/>
      <c r="G34" s="46">
        <f>E34*F34</f>
        <v>0</v>
      </c>
      <c r="H34" s="46">
        <f>ROUND((G34*0.22),2)</f>
        <v>0</v>
      </c>
      <c r="I34" s="46">
        <f>G34+H34</f>
        <v>0</v>
      </c>
    </row>
    <row r="35" spans="1:9" ht="15.75" thickBot="1">
      <c r="G35" s="46"/>
      <c r="H35" s="46"/>
      <c r="I35" s="46"/>
    </row>
    <row r="36" spans="1:9" ht="24.75" thickTop="1">
      <c r="A36" s="6" t="s">
        <v>659</v>
      </c>
      <c r="B36" s="7"/>
      <c r="C36" s="81"/>
      <c r="D36" s="82"/>
      <c r="E36" s="9"/>
      <c r="F36" s="14"/>
      <c r="G36" s="15">
        <f>SUM(G38:G47)</f>
        <v>0</v>
      </c>
      <c r="H36" s="15">
        <f>SUM(H38:H47)</f>
        <v>0</v>
      </c>
      <c r="I36" s="15">
        <f>SUM(I38:I47)</f>
        <v>0</v>
      </c>
    </row>
    <row r="37" spans="1:9">
      <c r="A37" s="32" t="s">
        <v>658</v>
      </c>
    </row>
    <row r="38" spans="1:9" ht="96">
      <c r="A38" s="32"/>
      <c r="B38" s="31" t="s">
        <v>657</v>
      </c>
      <c r="C38" s="30" t="s">
        <v>656</v>
      </c>
      <c r="D38" s="31" t="s">
        <v>17</v>
      </c>
      <c r="E38" s="27">
        <v>21</v>
      </c>
      <c r="F38" s="46"/>
      <c r="G38" s="46">
        <f>E38*F38</f>
        <v>0</v>
      </c>
      <c r="H38" s="46">
        <f>ROUND((G38*0.22),2)</f>
        <v>0</v>
      </c>
      <c r="I38" s="46">
        <f>G38+H38</f>
        <v>0</v>
      </c>
    </row>
    <row r="39" spans="1:9" ht="96">
      <c r="A39" s="32"/>
      <c r="B39" s="31" t="s">
        <v>655</v>
      </c>
      <c r="C39" s="30" t="s">
        <v>654</v>
      </c>
      <c r="D39" s="31" t="s">
        <v>13</v>
      </c>
      <c r="E39" s="27">
        <v>29</v>
      </c>
      <c r="F39" s="46"/>
      <c r="G39" s="46">
        <f>E39*F39</f>
        <v>0</v>
      </c>
      <c r="H39" s="46">
        <f>ROUND((G39*0.22),2)</f>
        <v>0</v>
      </c>
      <c r="I39" s="46">
        <f>G39+H39</f>
        <v>0</v>
      </c>
    </row>
    <row r="40" spans="1:9" ht="48">
      <c r="A40" s="32"/>
      <c r="B40" s="31" t="s">
        <v>653</v>
      </c>
      <c r="C40" s="30" t="s">
        <v>652</v>
      </c>
      <c r="D40" s="31" t="s">
        <v>651</v>
      </c>
      <c r="E40" s="27">
        <v>39</v>
      </c>
      <c r="F40" s="46"/>
      <c r="G40" s="46">
        <f>E40*F40</f>
        <v>0</v>
      </c>
      <c r="H40" s="46">
        <f>ROUND((G40*0.22),2)</f>
        <v>0</v>
      </c>
      <c r="I40" s="46">
        <f>G40+H40</f>
        <v>0</v>
      </c>
    </row>
    <row r="41" spans="1:9" ht="36">
      <c r="A41" s="32"/>
      <c r="B41" s="31" t="s">
        <v>650</v>
      </c>
      <c r="C41" s="30" t="s">
        <v>649</v>
      </c>
      <c r="D41" s="31" t="s">
        <v>13</v>
      </c>
      <c r="E41" s="27">
        <v>148</v>
      </c>
      <c r="F41" s="46"/>
      <c r="G41" s="46">
        <f>E41*F41</f>
        <v>0</v>
      </c>
      <c r="H41" s="46">
        <f>ROUND((G41*0.22),2)</f>
        <v>0</v>
      </c>
      <c r="I41" s="46">
        <f>G41+H41</f>
        <v>0</v>
      </c>
    </row>
    <row r="42" spans="1:9">
      <c r="A42" s="32" t="s">
        <v>648</v>
      </c>
      <c r="B42" s="31"/>
      <c r="C42" s="30"/>
      <c r="D42" s="31"/>
      <c r="E42" s="27"/>
      <c r="F42" s="46"/>
      <c r="G42" s="46"/>
      <c r="H42" s="46"/>
      <c r="I42" s="46"/>
    </row>
    <row r="43" spans="1:9" ht="36">
      <c r="A43" s="32"/>
      <c r="B43" s="31" t="s">
        <v>647</v>
      </c>
      <c r="C43" s="30" t="s">
        <v>646</v>
      </c>
      <c r="D43" s="31" t="s">
        <v>13</v>
      </c>
      <c r="E43" s="27">
        <v>148</v>
      </c>
      <c r="F43" s="46"/>
      <c r="G43" s="46">
        <f>E43*F43</f>
        <v>0</v>
      </c>
      <c r="H43" s="46">
        <f>ROUND((G43*0.22),2)</f>
        <v>0</v>
      </c>
      <c r="I43" s="46">
        <f>G43+H43</f>
        <v>0</v>
      </c>
    </row>
    <row r="44" spans="1:9" ht="24">
      <c r="A44" s="32"/>
      <c r="B44" s="31" t="s">
        <v>645</v>
      </c>
      <c r="C44" s="30" t="s">
        <v>644</v>
      </c>
      <c r="D44" s="31" t="s">
        <v>13</v>
      </c>
      <c r="E44" s="27">
        <v>148</v>
      </c>
      <c r="F44" s="46"/>
      <c r="G44" s="46">
        <f>E44*F44</f>
        <v>0</v>
      </c>
      <c r="H44" s="46">
        <f>ROUND((G44*0.22),2)</f>
        <v>0</v>
      </c>
      <c r="I44" s="46">
        <f>G44+H44</f>
        <v>0</v>
      </c>
    </row>
    <row r="45" spans="1:9" ht="24.75">
      <c r="A45" s="32" t="s">
        <v>643</v>
      </c>
      <c r="B45" s="31"/>
      <c r="C45" s="30"/>
      <c r="D45" s="31"/>
      <c r="E45" s="27"/>
      <c r="F45" s="46"/>
      <c r="G45" s="46"/>
      <c r="H45" s="46"/>
      <c r="I45" s="46"/>
    </row>
    <row r="46" spans="1:9" ht="36">
      <c r="A46" s="32"/>
      <c r="B46" s="31" t="s">
        <v>642</v>
      </c>
      <c r="C46" s="30" t="s">
        <v>641</v>
      </c>
      <c r="D46" s="31" t="s">
        <v>17</v>
      </c>
      <c r="E46" s="27">
        <v>105</v>
      </c>
      <c r="F46" s="46"/>
      <c r="G46" s="46">
        <f>E46*F46</f>
        <v>0</v>
      </c>
      <c r="H46" s="46">
        <f>ROUND((G46*0.22),2)</f>
        <v>0</v>
      </c>
      <c r="I46" s="46">
        <f>G46+H46</f>
        <v>0</v>
      </c>
    </row>
    <row r="47" spans="1:9" ht="36">
      <c r="A47" s="32"/>
      <c r="B47" s="31" t="s">
        <v>640</v>
      </c>
      <c r="C47" s="30" t="s">
        <v>639</v>
      </c>
      <c r="D47" s="31" t="s">
        <v>17</v>
      </c>
      <c r="E47" s="27">
        <v>15</v>
      </c>
      <c r="F47" s="46"/>
      <c r="G47" s="46">
        <f>E47*F47</f>
        <v>0</v>
      </c>
      <c r="H47" s="46">
        <f>ROUND((G47*0.22),2)</f>
        <v>0</v>
      </c>
      <c r="I47" s="46">
        <f>G47+H47</f>
        <v>0</v>
      </c>
    </row>
    <row r="48" spans="1:9" ht="15.75" thickBot="1"/>
    <row r="49" spans="1:9" ht="15.75" thickTop="1">
      <c r="A49" s="6" t="s">
        <v>638</v>
      </c>
      <c r="B49" s="7"/>
      <c r="C49" s="81"/>
      <c r="D49" s="82"/>
      <c r="E49" s="9"/>
      <c r="F49" s="14"/>
      <c r="G49" s="15">
        <f>SUM(G51:G66)</f>
        <v>0</v>
      </c>
      <c r="H49" s="15">
        <f>SUM(H51:H66)</f>
        <v>0</v>
      </c>
      <c r="I49" s="15">
        <f>SUM(I51:I66)</f>
        <v>0</v>
      </c>
    </row>
    <row r="50" spans="1:9" ht="24.75">
      <c r="A50" s="32" t="s">
        <v>637</v>
      </c>
    </row>
    <row r="51" spans="1:9" ht="72">
      <c r="A51" s="32"/>
      <c r="B51" s="31" t="s">
        <v>636</v>
      </c>
      <c r="C51" s="30" t="s">
        <v>635</v>
      </c>
      <c r="D51" s="31" t="s">
        <v>13</v>
      </c>
      <c r="E51" s="27">
        <v>13</v>
      </c>
      <c r="F51" s="46"/>
      <c r="G51" s="46">
        <f>E51*F51</f>
        <v>0</v>
      </c>
      <c r="H51" s="46">
        <f>ROUND((G51*0.22),2)</f>
        <v>0</v>
      </c>
      <c r="I51" s="46">
        <f>G51+H51</f>
        <v>0</v>
      </c>
    </row>
    <row r="52" spans="1:9" ht="24.75">
      <c r="A52" s="32" t="s">
        <v>634</v>
      </c>
      <c r="B52" s="31"/>
      <c r="C52" s="30"/>
      <c r="D52" s="31"/>
      <c r="E52" s="27"/>
      <c r="F52" s="46"/>
      <c r="G52" s="46"/>
      <c r="H52" s="46"/>
      <c r="I52" s="46"/>
    </row>
    <row r="53" spans="1:9" ht="72">
      <c r="A53" s="32"/>
      <c r="B53" s="31" t="s">
        <v>633</v>
      </c>
      <c r="C53" s="30" t="s">
        <v>632</v>
      </c>
      <c r="D53" s="31" t="s">
        <v>17</v>
      </c>
      <c r="E53" s="27">
        <v>12</v>
      </c>
      <c r="F53" s="46"/>
      <c r="G53" s="46">
        <f>E53*F53</f>
        <v>0</v>
      </c>
      <c r="H53" s="46">
        <f>ROUND((G53*0.22),2)</f>
        <v>0</v>
      </c>
      <c r="I53" s="46">
        <f>G53+H53</f>
        <v>0</v>
      </c>
    </row>
    <row r="54" spans="1:9" ht="36">
      <c r="A54" s="32"/>
      <c r="B54" s="31" t="s">
        <v>631</v>
      </c>
      <c r="C54" s="30" t="s">
        <v>630</v>
      </c>
      <c r="D54" s="31" t="s">
        <v>17</v>
      </c>
      <c r="E54" s="27">
        <v>9</v>
      </c>
      <c r="F54" s="46"/>
      <c r="G54" s="46">
        <f>E54*F54</f>
        <v>0</v>
      </c>
      <c r="H54" s="46">
        <f>ROUND((G54*0.22),2)</f>
        <v>0</v>
      </c>
      <c r="I54" s="46">
        <f>G54+H54</f>
        <v>0</v>
      </c>
    </row>
    <row r="55" spans="1:9" ht="36">
      <c r="A55" s="32"/>
      <c r="B55" s="31" t="s">
        <v>629</v>
      </c>
      <c r="C55" s="30" t="s">
        <v>628</v>
      </c>
      <c r="D55" s="31" t="s">
        <v>9</v>
      </c>
      <c r="E55" s="27">
        <v>1</v>
      </c>
      <c r="F55" s="46"/>
      <c r="G55" s="46">
        <f>E55*F55</f>
        <v>0</v>
      </c>
      <c r="H55" s="46">
        <f>ROUND((G55*0.22),2)</f>
        <v>0</v>
      </c>
      <c r="I55" s="46">
        <f>G55+H55</f>
        <v>0</v>
      </c>
    </row>
    <row r="56" spans="1:9" ht="24.75">
      <c r="A56" s="32" t="s">
        <v>627</v>
      </c>
      <c r="B56" s="31"/>
      <c r="C56" s="30"/>
      <c r="D56" s="31"/>
      <c r="E56" s="27"/>
      <c r="F56" s="46"/>
      <c r="G56" s="46"/>
      <c r="H56" s="46"/>
      <c r="I56" s="46"/>
    </row>
    <row r="57" spans="1:9" ht="60">
      <c r="A57" s="32"/>
      <c r="B57" s="31" t="s">
        <v>626</v>
      </c>
      <c r="C57" s="30" t="s">
        <v>625</v>
      </c>
      <c r="D57" s="31" t="s">
        <v>17</v>
      </c>
      <c r="E57" s="27">
        <v>13</v>
      </c>
      <c r="F57" s="46"/>
      <c r="G57" s="46">
        <f t="shared" ref="G57:G62" si="0">E57*F57</f>
        <v>0</v>
      </c>
      <c r="H57" s="46">
        <f t="shared" ref="H57:H62" si="1">ROUND((G57*0.22),2)</f>
        <v>0</v>
      </c>
      <c r="I57" s="46">
        <f t="shared" ref="I57:I62" si="2">G57+H57</f>
        <v>0</v>
      </c>
    </row>
    <row r="58" spans="1:9" ht="60">
      <c r="A58" s="32"/>
      <c r="B58" s="31" t="s">
        <v>624</v>
      </c>
      <c r="C58" s="30" t="s">
        <v>623</v>
      </c>
      <c r="D58" s="31" t="s">
        <v>17</v>
      </c>
      <c r="E58" s="27">
        <v>8</v>
      </c>
      <c r="F58" s="46"/>
      <c r="G58" s="46">
        <f t="shared" si="0"/>
        <v>0</v>
      </c>
      <c r="H58" s="46">
        <f t="shared" si="1"/>
        <v>0</v>
      </c>
      <c r="I58" s="46">
        <f t="shared" si="2"/>
        <v>0</v>
      </c>
    </row>
    <row r="59" spans="1:9" ht="72">
      <c r="A59" s="32"/>
      <c r="B59" s="31" t="s">
        <v>622</v>
      </c>
      <c r="C59" s="30" t="s">
        <v>621</v>
      </c>
      <c r="D59" s="31" t="s">
        <v>17</v>
      </c>
      <c r="E59" s="27">
        <v>27</v>
      </c>
      <c r="F59" s="46"/>
      <c r="G59" s="46">
        <f t="shared" si="0"/>
        <v>0</v>
      </c>
      <c r="H59" s="46">
        <f t="shared" si="1"/>
        <v>0</v>
      </c>
      <c r="I59" s="46">
        <f t="shared" si="2"/>
        <v>0</v>
      </c>
    </row>
    <row r="60" spans="1:9" ht="48">
      <c r="A60" s="32"/>
      <c r="B60" s="31" t="s">
        <v>620</v>
      </c>
      <c r="C60" s="30" t="s">
        <v>619</v>
      </c>
      <c r="D60" s="31" t="s">
        <v>9</v>
      </c>
      <c r="E60" s="27">
        <v>5</v>
      </c>
      <c r="F60" s="46"/>
      <c r="G60" s="46">
        <f t="shared" si="0"/>
        <v>0</v>
      </c>
      <c r="H60" s="46">
        <f t="shared" si="1"/>
        <v>0</v>
      </c>
      <c r="I60" s="46">
        <f t="shared" si="2"/>
        <v>0</v>
      </c>
    </row>
    <row r="61" spans="1:9" ht="36">
      <c r="A61" s="32"/>
      <c r="B61" s="31" t="s">
        <v>618</v>
      </c>
      <c r="C61" s="30" t="s">
        <v>617</v>
      </c>
      <c r="D61" s="31" t="s">
        <v>9</v>
      </c>
      <c r="E61" s="27">
        <v>3</v>
      </c>
      <c r="F61" s="46"/>
      <c r="G61" s="46">
        <f t="shared" si="0"/>
        <v>0</v>
      </c>
      <c r="H61" s="46">
        <f t="shared" si="1"/>
        <v>0</v>
      </c>
      <c r="I61" s="46">
        <f t="shared" si="2"/>
        <v>0</v>
      </c>
    </row>
    <row r="62" spans="1:9" ht="36">
      <c r="A62" s="32"/>
      <c r="B62" s="31" t="s">
        <v>616</v>
      </c>
      <c r="C62" s="30" t="s">
        <v>615</v>
      </c>
      <c r="D62" s="31" t="s">
        <v>17</v>
      </c>
      <c r="E62" s="27">
        <v>27</v>
      </c>
      <c r="F62" s="46"/>
      <c r="G62" s="46">
        <f t="shared" si="0"/>
        <v>0</v>
      </c>
      <c r="H62" s="46">
        <f t="shared" si="1"/>
        <v>0</v>
      </c>
      <c r="I62" s="46">
        <f t="shared" si="2"/>
        <v>0</v>
      </c>
    </row>
    <row r="63" spans="1:9">
      <c r="A63" s="32" t="s">
        <v>614</v>
      </c>
      <c r="B63" s="31"/>
      <c r="C63" s="30"/>
      <c r="D63" s="31"/>
      <c r="E63" s="27"/>
      <c r="F63" s="46"/>
      <c r="G63" s="46"/>
      <c r="H63" s="46"/>
      <c r="I63" s="46"/>
    </row>
    <row r="64" spans="1:9" ht="48">
      <c r="B64" s="31" t="s">
        <v>613</v>
      </c>
      <c r="C64" s="30" t="s">
        <v>612</v>
      </c>
      <c r="D64" s="31" t="s">
        <v>9</v>
      </c>
      <c r="E64" s="27">
        <v>1</v>
      </c>
      <c r="F64" s="46"/>
      <c r="G64" s="46">
        <f>E64*F64</f>
        <v>0</v>
      </c>
      <c r="H64" s="46">
        <f>ROUND((G64*0.22),2)</f>
        <v>0</v>
      </c>
      <c r="I64" s="46">
        <f>G64+H64</f>
        <v>0</v>
      </c>
    </row>
    <row r="65" spans="1:9" ht="60">
      <c r="B65" s="31" t="s">
        <v>611</v>
      </c>
      <c r="C65" s="30" t="s">
        <v>610</v>
      </c>
      <c r="D65" s="31" t="s">
        <v>9</v>
      </c>
      <c r="E65" s="27">
        <v>3</v>
      </c>
      <c r="F65" s="46"/>
      <c r="G65" s="46">
        <f>E65*F65</f>
        <v>0</v>
      </c>
      <c r="H65" s="46">
        <f>ROUND((G65*0.22),2)</f>
        <v>0</v>
      </c>
      <c r="I65" s="46">
        <f>G65+H65</f>
        <v>0</v>
      </c>
    </row>
    <row r="66" spans="1:9" ht="72">
      <c r="B66" s="31" t="s">
        <v>609</v>
      </c>
      <c r="C66" s="30" t="s">
        <v>608</v>
      </c>
      <c r="D66" s="31" t="s">
        <v>9</v>
      </c>
      <c r="E66" s="27">
        <v>3</v>
      </c>
      <c r="F66" s="46"/>
      <c r="G66" s="46">
        <f>E66*F66</f>
        <v>0</v>
      </c>
      <c r="H66" s="46">
        <f>ROUND((G66*0.22),2)</f>
        <v>0</v>
      </c>
      <c r="I66" s="46">
        <f>G66+H66</f>
        <v>0</v>
      </c>
    </row>
    <row r="67" spans="1:9" ht="15.75" thickBot="1">
      <c r="F67" s="46"/>
    </row>
    <row r="68" spans="1:9" ht="24.75" thickTop="1">
      <c r="A68" s="6" t="s">
        <v>607</v>
      </c>
      <c r="B68" s="7"/>
      <c r="C68" s="81"/>
      <c r="D68" s="82"/>
      <c r="E68" s="9"/>
      <c r="F68" s="14"/>
      <c r="G68" s="15">
        <f>SUM(G70:G110)</f>
        <v>0</v>
      </c>
      <c r="H68" s="15">
        <f>SUM(H70:H110)</f>
        <v>0</v>
      </c>
      <c r="I68" s="15">
        <f>SUM(I70:I110)</f>
        <v>0</v>
      </c>
    </row>
    <row r="69" spans="1:9">
      <c r="A69" s="32" t="s">
        <v>606</v>
      </c>
    </row>
    <row r="70" spans="1:9" ht="48">
      <c r="A70" s="32"/>
      <c r="B70" s="31" t="s">
        <v>605</v>
      </c>
      <c r="C70" s="30" t="s">
        <v>604</v>
      </c>
      <c r="D70" s="31" t="s">
        <v>13</v>
      </c>
      <c r="E70" s="27">
        <v>209</v>
      </c>
      <c r="F70" s="46"/>
      <c r="G70" s="46">
        <f t="shared" ref="G70:G79" si="3">E70*F70</f>
        <v>0</v>
      </c>
      <c r="H70" s="46">
        <f t="shared" ref="H70:H79" si="4">ROUND((G70*0.22),2)</f>
        <v>0</v>
      </c>
      <c r="I70" s="46">
        <f t="shared" ref="I70:I79" si="5">G70+H70</f>
        <v>0</v>
      </c>
    </row>
    <row r="71" spans="1:9" ht="84">
      <c r="A71" s="32"/>
      <c r="B71" s="31" t="s">
        <v>603</v>
      </c>
      <c r="C71" s="30" t="s">
        <v>602</v>
      </c>
      <c r="D71" s="31" t="s">
        <v>13</v>
      </c>
      <c r="E71" s="27">
        <v>274</v>
      </c>
      <c r="F71" s="46"/>
      <c r="G71" s="46">
        <f t="shared" si="3"/>
        <v>0</v>
      </c>
      <c r="H71" s="46">
        <f t="shared" si="4"/>
        <v>0</v>
      </c>
      <c r="I71" s="46">
        <f t="shared" si="5"/>
        <v>0</v>
      </c>
    </row>
    <row r="72" spans="1:9" ht="48">
      <c r="A72" s="32"/>
      <c r="B72" s="31" t="s">
        <v>601</v>
      </c>
      <c r="C72" s="30" t="s">
        <v>600</v>
      </c>
      <c r="D72" s="31" t="s">
        <v>13</v>
      </c>
      <c r="E72" s="27">
        <v>51</v>
      </c>
      <c r="F72" s="46"/>
      <c r="G72" s="46">
        <f t="shared" si="3"/>
        <v>0</v>
      </c>
      <c r="H72" s="46">
        <f t="shared" si="4"/>
        <v>0</v>
      </c>
      <c r="I72" s="46">
        <f t="shared" si="5"/>
        <v>0</v>
      </c>
    </row>
    <row r="73" spans="1:9" ht="48">
      <c r="A73" s="32"/>
      <c r="B73" s="31" t="s">
        <v>599</v>
      </c>
      <c r="C73" s="30" t="s">
        <v>598</v>
      </c>
      <c r="D73" s="31" t="s">
        <v>13</v>
      </c>
      <c r="E73" s="27">
        <v>114</v>
      </c>
      <c r="F73" s="46"/>
      <c r="G73" s="46">
        <f t="shared" si="3"/>
        <v>0</v>
      </c>
      <c r="H73" s="46">
        <f t="shared" si="4"/>
        <v>0</v>
      </c>
      <c r="I73" s="46">
        <f t="shared" si="5"/>
        <v>0</v>
      </c>
    </row>
    <row r="74" spans="1:9" ht="48">
      <c r="A74" s="32"/>
      <c r="B74" s="31" t="s">
        <v>597</v>
      </c>
      <c r="C74" s="30" t="s">
        <v>596</v>
      </c>
      <c r="D74" s="31" t="s">
        <v>13</v>
      </c>
      <c r="E74" s="27">
        <v>160</v>
      </c>
      <c r="F74" s="46"/>
      <c r="G74" s="46">
        <f t="shared" si="3"/>
        <v>0</v>
      </c>
      <c r="H74" s="46">
        <f t="shared" si="4"/>
        <v>0</v>
      </c>
      <c r="I74" s="46">
        <f t="shared" si="5"/>
        <v>0</v>
      </c>
    </row>
    <row r="75" spans="1:9" ht="48">
      <c r="A75" s="32"/>
      <c r="B75" s="31" t="s">
        <v>595</v>
      </c>
      <c r="C75" s="30" t="s">
        <v>594</v>
      </c>
      <c r="D75" s="31" t="s">
        <v>13</v>
      </c>
      <c r="E75" s="27">
        <v>250</v>
      </c>
      <c r="F75" s="46"/>
      <c r="G75" s="46">
        <f t="shared" si="3"/>
        <v>0</v>
      </c>
      <c r="H75" s="46">
        <f t="shared" si="4"/>
        <v>0</v>
      </c>
      <c r="I75" s="46">
        <f t="shared" si="5"/>
        <v>0</v>
      </c>
    </row>
    <row r="76" spans="1:9" ht="48">
      <c r="A76" s="32"/>
      <c r="B76" s="31" t="s">
        <v>593</v>
      </c>
      <c r="C76" s="30" t="s">
        <v>592</v>
      </c>
      <c r="D76" s="31" t="s">
        <v>13</v>
      </c>
      <c r="E76" s="27">
        <v>837</v>
      </c>
      <c r="F76" s="46"/>
      <c r="G76" s="46">
        <f t="shared" si="3"/>
        <v>0</v>
      </c>
      <c r="H76" s="46">
        <f t="shared" si="4"/>
        <v>0</v>
      </c>
      <c r="I76" s="46">
        <f t="shared" si="5"/>
        <v>0</v>
      </c>
    </row>
    <row r="77" spans="1:9" ht="48">
      <c r="A77" s="32"/>
      <c r="B77" s="31" t="s">
        <v>591</v>
      </c>
      <c r="C77" s="30" t="s">
        <v>590</v>
      </c>
      <c r="D77" s="31" t="s">
        <v>13</v>
      </c>
      <c r="E77" s="27">
        <v>191</v>
      </c>
      <c r="F77" s="46"/>
      <c r="G77" s="46">
        <f t="shared" si="3"/>
        <v>0</v>
      </c>
      <c r="H77" s="46">
        <f t="shared" si="4"/>
        <v>0</v>
      </c>
      <c r="I77" s="46">
        <f t="shared" si="5"/>
        <v>0</v>
      </c>
    </row>
    <row r="78" spans="1:9" ht="60">
      <c r="A78" s="32"/>
      <c r="B78" s="31" t="s">
        <v>589</v>
      </c>
      <c r="C78" s="30" t="s">
        <v>588</v>
      </c>
      <c r="D78" s="31" t="s">
        <v>13</v>
      </c>
      <c r="E78" s="27">
        <v>90</v>
      </c>
      <c r="F78" s="46"/>
      <c r="G78" s="46">
        <f t="shared" si="3"/>
        <v>0</v>
      </c>
      <c r="H78" s="46">
        <f t="shared" si="4"/>
        <v>0</v>
      </c>
      <c r="I78" s="46">
        <f t="shared" si="5"/>
        <v>0</v>
      </c>
    </row>
    <row r="79" spans="1:9" ht="60">
      <c r="A79" s="32"/>
      <c r="B79" s="31" t="s">
        <v>587</v>
      </c>
      <c r="C79" s="30" t="s">
        <v>586</v>
      </c>
      <c r="D79" s="31" t="s">
        <v>13</v>
      </c>
      <c r="E79" s="27">
        <v>113</v>
      </c>
      <c r="F79" s="46"/>
      <c r="G79" s="46">
        <f t="shared" si="3"/>
        <v>0</v>
      </c>
      <c r="H79" s="46">
        <f t="shared" si="4"/>
        <v>0</v>
      </c>
      <c r="I79" s="46">
        <f t="shared" si="5"/>
        <v>0</v>
      </c>
    </row>
    <row r="80" spans="1:9" ht="24.75">
      <c r="A80" s="32" t="s">
        <v>585</v>
      </c>
      <c r="B80" s="31"/>
      <c r="C80" s="30"/>
      <c r="D80" s="31"/>
      <c r="E80" s="27"/>
      <c r="F80" s="46"/>
      <c r="G80" s="46"/>
      <c r="H80" s="46"/>
      <c r="I80" s="46"/>
    </row>
    <row r="81" spans="1:9" ht="48">
      <c r="A81" s="32"/>
      <c r="B81" s="31" t="s">
        <v>584</v>
      </c>
      <c r="C81" s="30" t="s">
        <v>583</v>
      </c>
      <c r="D81" s="31" t="s">
        <v>580</v>
      </c>
      <c r="E81" s="27">
        <v>138615</v>
      </c>
      <c r="F81" s="46"/>
      <c r="G81" s="46">
        <f>E81*F81</f>
        <v>0</v>
      </c>
      <c r="H81" s="46">
        <f>ROUND((G81*0.22),2)</f>
        <v>0</v>
      </c>
      <c r="I81" s="46">
        <f>G81+H81</f>
        <v>0</v>
      </c>
    </row>
    <row r="82" spans="1:9" ht="48">
      <c r="A82" s="32"/>
      <c r="B82" s="31" t="s">
        <v>582</v>
      </c>
      <c r="C82" s="30" t="s">
        <v>581</v>
      </c>
      <c r="D82" s="31" t="s">
        <v>580</v>
      </c>
      <c r="E82" s="27">
        <v>12696</v>
      </c>
      <c r="F82" s="46"/>
      <c r="G82" s="46">
        <f>E82*F82</f>
        <v>0</v>
      </c>
      <c r="H82" s="46">
        <f>ROUND((G82*0.22),2)</f>
        <v>0</v>
      </c>
      <c r="I82" s="46">
        <f>G82+H82</f>
        <v>0</v>
      </c>
    </row>
    <row r="83" spans="1:9" ht="24">
      <c r="A83" s="32"/>
      <c r="B83" s="31" t="s">
        <v>579</v>
      </c>
      <c r="C83" s="30" t="s">
        <v>578</v>
      </c>
      <c r="D83" s="31" t="s">
        <v>17</v>
      </c>
      <c r="E83" s="27">
        <v>200</v>
      </c>
      <c r="F83" s="46"/>
      <c r="G83" s="46">
        <f>E83*F83</f>
        <v>0</v>
      </c>
      <c r="H83" s="46">
        <f>ROUND((G83*0.22),2)</f>
        <v>0</v>
      </c>
      <c r="I83" s="46">
        <f>G83+H83</f>
        <v>0</v>
      </c>
    </row>
    <row r="84" spans="1:9" ht="24.75">
      <c r="A84" s="32" t="s">
        <v>577</v>
      </c>
      <c r="B84" s="31"/>
      <c r="C84" s="30"/>
      <c r="D84" s="31"/>
      <c r="E84" s="27"/>
      <c r="F84" s="46"/>
      <c r="G84" s="46"/>
      <c r="H84" s="46"/>
      <c r="I84" s="46"/>
    </row>
    <row r="85" spans="1:9" ht="36">
      <c r="A85" s="32"/>
      <c r="B85" s="31" t="s">
        <v>576</v>
      </c>
      <c r="C85" s="30" t="s">
        <v>575</v>
      </c>
      <c r="D85" s="31" t="s">
        <v>11</v>
      </c>
      <c r="E85" s="27">
        <v>81</v>
      </c>
      <c r="F85" s="46"/>
      <c r="G85" s="46">
        <f t="shared" ref="G85:G90" si="6">E85*F85</f>
        <v>0</v>
      </c>
      <c r="H85" s="46">
        <f t="shared" ref="H85:H90" si="7">ROUND((G85*0.22),2)</f>
        <v>0</v>
      </c>
      <c r="I85" s="46">
        <f t="shared" ref="I85:I90" si="8">G85+H85</f>
        <v>0</v>
      </c>
    </row>
    <row r="86" spans="1:9" ht="36">
      <c r="A86" s="32"/>
      <c r="B86" s="31" t="s">
        <v>574</v>
      </c>
      <c r="C86" s="30" t="s">
        <v>573</v>
      </c>
      <c r="D86" s="31" t="s">
        <v>11</v>
      </c>
      <c r="E86" s="27">
        <v>26</v>
      </c>
      <c r="F86" s="46"/>
      <c r="G86" s="46">
        <f t="shared" si="6"/>
        <v>0</v>
      </c>
      <c r="H86" s="46">
        <f t="shared" si="7"/>
        <v>0</v>
      </c>
      <c r="I86" s="46">
        <f t="shared" si="8"/>
        <v>0</v>
      </c>
    </row>
    <row r="87" spans="1:9" ht="48">
      <c r="A87" s="32"/>
      <c r="B87" s="31" t="s">
        <v>572</v>
      </c>
      <c r="C87" s="30" t="s">
        <v>571</v>
      </c>
      <c r="D87" s="31" t="s">
        <v>11</v>
      </c>
      <c r="E87" s="27">
        <v>367</v>
      </c>
      <c r="F87" s="46"/>
      <c r="G87" s="46">
        <f t="shared" si="6"/>
        <v>0</v>
      </c>
      <c r="H87" s="46">
        <f t="shared" si="7"/>
        <v>0</v>
      </c>
      <c r="I87" s="46">
        <f t="shared" si="8"/>
        <v>0</v>
      </c>
    </row>
    <row r="88" spans="1:9" ht="60">
      <c r="A88" s="32"/>
      <c r="B88" s="31" t="s">
        <v>570</v>
      </c>
      <c r="C88" s="30" t="s">
        <v>569</v>
      </c>
      <c r="D88" s="31" t="s">
        <v>11</v>
      </c>
      <c r="E88" s="27">
        <v>477</v>
      </c>
      <c r="F88" s="46"/>
      <c r="G88" s="46">
        <f t="shared" si="6"/>
        <v>0</v>
      </c>
      <c r="H88" s="46">
        <f t="shared" si="7"/>
        <v>0</v>
      </c>
      <c r="I88" s="46">
        <f t="shared" si="8"/>
        <v>0</v>
      </c>
    </row>
    <row r="89" spans="1:9" ht="60">
      <c r="A89" s="32"/>
      <c r="B89" s="31" t="s">
        <v>568</v>
      </c>
      <c r="C89" s="30" t="s">
        <v>567</v>
      </c>
      <c r="D89" s="31" t="s">
        <v>11</v>
      </c>
      <c r="E89" s="27">
        <v>58</v>
      </c>
      <c r="F89" s="46"/>
      <c r="G89" s="46">
        <f t="shared" si="6"/>
        <v>0</v>
      </c>
      <c r="H89" s="46">
        <f t="shared" si="7"/>
        <v>0</v>
      </c>
      <c r="I89" s="46">
        <f t="shared" si="8"/>
        <v>0</v>
      </c>
    </row>
    <row r="90" spans="1:9" ht="48">
      <c r="A90" s="32"/>
      <c r="B90" s="31" t="s">
        <v>566</v>
      </c>
      <c r="C90" s="30" t="s">
        <v>565</v>
      </c>
      <c r="D90" s="31" t="s">
        <v>11</v>
      </c>
      <c r="E90" s="27">
        <v>164</v>
      </c>
      <c r="F90" s="46"/>
      <c r="G90" s="46">
        <f t="shared" si="6"/>
        <v>0</v>
      </c>
      <c r="H90" s="46">
        <f t="shared" si="7"/>
        <v>0</v>
      </c>
      <c r="I90" s="46">
        <f t="shared" si="8"/>
        <v>0</v>
      </c>
    </row>
    <row r="91" spans="1:9" ht="24.75">
      <c r="A91" s="32" t="s">
        <v>564</v>
      </c>
      <c r="B91" s="31"/>
      <c r="C91" s="30"/>
      <c r="D91" s="31"/>
      <c r="E91" s="27"/>
      <c r="F91" s="46"/>
      <c r="G91" s="46"/>
      <c r="H91" s="46"/>
      <c r="I91" s="46"/>
    </row>
    <row r="92" spans="1:9" ht="24">
      <c r="A92" s="32"/>
      <c r="B92" s="31" t="s">
        <v>563</v>
      </c>
      <c r="C92" s="30" t="s">
        <v>562</v>
      </c>
      <c r="D92" s="31" t="s">
        <v>13</v>
      </c>
      <c r="E92" s="27">
        <v>215</v>
      </c>
      <c r="F92" s="46"/>
      <c r="G92" s="46">
        <f>E92*F92</f>
        <v>0</v>
      </c>
      <c r="H92" s="46">
        <f>ROUND((G92*0.22),2)</f>
        <v>0</v>
      </c>
      <c r="I92" s="46">
        <f>G92+H92</f>
        <v>0</v>
      </c>
    </row>
    <row r="93" spans="1:9" ht="24.75">
      <c r="A93" s="32" t="s">
        <v>561</v>
      </c>
      <c r="B93" s="31"/>
      <c r="C93" s="30"/>
      <c r="D93" s="31"/>
      <c r="E93" s="27"/>
      <c r="F93" s="46"/>
      <c r="G93" s="46"/>
      <c r="H93" s="46"/>
      <c r="I93" s="46"/>
    </row>
    <row r="94" spans="1:9" ht="48">
      <c r="A94" s="32"/>
      <c r="B94" s="31" t="s">
        <v>560</v>
      </c>
      <c r="C94" s="30" t="s">
        <v>559</v>
      </c>
      <c r="D94" s="31" t="s">
        <v>9</v>
      </c>
      <c r="E94" s="27">
        <v>3</v>
      </c>
      <c r="F94" s="46"/>
      <c r="G94" s="46">
        <f>E94*F94</f>
        <v>0</v>
      </c>
      <c r="H94" s="46">
        <f>ROUND((G94*0.22),2)</f>
        <v>0</v>
      </c>
      <c r="I94" s="46">
        <f>G94+H94</f>
        <v>0</v>
      </c>
    </row>
    <row r="95" spans="1:9" ht="144">
      <c r="A95" s="32"/>
      <c r="B95" s="31" t="s">
        <v>558</v>
      </c>
      <c r="C95" s="30" t="s">
        <v>557</v>
      </c>
      <c r="D95" s="31" t="s">
        <v>17</v>
      </c>
      <c r="E95" s="27">
        <v>30</v>
      </c>
      <c r="F95" s="46"/>
      <c r="G95" s="46">
        <f>E95*F95</f>
        <v>0</v>
      </c>
      <c r="H95" s="46">
        <f>ROUND((G95*0.22),2)</f>
        <v>0</v>
      </c>
      <c r="I95" s="46">
        <f>G95+H95</f>
        <v>0</v>
      </c>
    </row>
    <row r="96" spans="1:9" ht="108">
      <c r="A96" s="32"/>
      <c r="B96" s="31" t="s">
        <v>556</v>
      </c>
      <c r="C96" s="30" t="s">
        <v>555</v>
      </c>
      <c r="D96" s="31" t="s">
        <v>17</v>
      </c>
      <c r="E96" s="27">
        <v>104</v>
      </c>
      <c r="F96" s="46"/>
      <c r="G96" s="46">
        <f>E96*F96</f>
        <v>0</v>
      </c>
      <c r="H96" s="46">
        <f>ROUND((G96*0.22),2)</f>
        <v>0</v>
      </c>
      <c r="I96" s="46">
        <f>G96+H96</f>
        <v>0</v>
      </c>
    </row>
    <row r="97" spans="1:9" ht="36">
      <c r="A97" s="32"/>
      <c r="B97" s="31" t="s">
        <v>554</v>
      </c>
      <c r="C97" s="30" t="s">
        <v>553</v>
      </c>
      <c r="D97" s="31" t="s">
        <v>9</v>
      </c>
      <c r="E97" s="27">
        <v>17</v>
      </c>
      <c r="F97" s="46"/>
      <c r="G97" s="46">
        <f>E97*F97</f>
        <v>0</v>
      </c>
      <c r="H97" s="46">
        <f>ROUND((G97*0.22),2)</f>
        <v>0</v>
      </c>
      <c r="I97" s="46">
        <f>G97+H97</f>
        <v>0</v>
      </c>
    </row>
    <row r="98" spans="1:9" ht="36">
      <c r="A98" s="32"/>
      <c r="B98" s="31" t="s">
        <v>552</v>
      </c>
      <c r="C98" s="30" t="s">
        <v>551</v>
      </c>
      <c r="D98" s="31" t="s">
        <v>9</v>
      </c>
      <c r="E98" s="27">
        <v>1</v>
      </c>
      <c r="F98" s="46"/>
      <c r="G98" s="46">
        <f>E98*F98</f>
        <v>0</v>
      </c>
      <c r="H98" s="46">
        <f>ROUND((G98*0.22),2)</f>
        <v>0</v>
      </c>
      <c r="I98" s="46">
        <f>G98+H98</f>
        <v>0</v>
      </c>
    </row>
    <row r="99" spans="1:9">
      <c r="A99" s="32" t="s">
        <v>550</v>
      </c>
      <c r="B99" s="31"/>
      <c r="C99" s="30"/>
      <c r="D99" s="31"/>
      <c r="E99" s="27"/>
      <c r="F99" s="46"/>
      <c r="G99" s="46"/>
      <c r="H99" s="46"/>
      <c r="I99" s="46"/>
    </row>
    <row r="100" spans="1:9" ht="24">
      <c r="A100" s="32"/>
      <c r="B100" s="31" t="s">
        <v>549</v>
      </c>
      <c r="C100" s="30" t="s">
        <v>548</v>
      </c>
      <c r="D100" s="31" t="s">
        <v>13</v>
      </c>
      <c r="E100" s="27">
        <v>315</v>
      </c>
      <c r="F100" s="46"/>
      <c r="G100" s="46">
        <f t="shared" ref="G100:G110" si="9">E100*F100</f>
        <v>0</v>
      </c>
      <c r="H100" s="46">
        <f t="shared" ref="H100:H110" si="10">ROUND((G100*0.22),2)</f>
        <v>0</v>
      </c>
      <c r="I100" s="46">
        <f t="shared" ref="I100:I110" si="11">G100+H100</f>
        <v>0</v>
      </c>
    </row>
    <row r="101" spans="1:9" ht="72">
      <c r="A101" s="32"/>
      <c r="B101" s="31" t="s">
        <v>547</v>
      </c>
      <c r="C101" s="30" t="s">
        <v>546</v>
      </c>
      <c r="D101" s="31" t="s">
        <v>13</v>
      </c>
      <c r="E101" s="27">
        <v>315</v>
      </c>
      <c r="F101" s="46"/>
      <c r="G101" s="46">
        <f t="shared" si="9"/>
        <v>0</v>
      </c>
      <c r="H101" s="46">
        <f t="shared" si="10"/>
        <v>0</v>
      </c>
      <c r="I101" s="46">
        <f t="shared" si="11"/>
        <v>0</v>
      </c>
    </row>
    <row r="102" spans="1:9" ht="48">
      <c r="A102" s="32"/>
      <c r="B102" s="31" t="s">
        <v>545</v>
      </c>
      <c r="C102" s="30" t="s">
        <v>544</v>
      </c>
      <c r="D102" s="31" t="s">
        <v>13</v>
      </c>
      <c r="E102" s="27">
        <v>315</v>
      </c>
      <c r="F102" s="46"/>
      <c r="G102" s="46">
        <f t="shared" si="9"/>
        <v>0</v>
      </c>
      <c r="H102" s="46">
        <f t="shared" si="10"/>
        <v>0</v>
      </c>
      <c r="I102" s="46">
        <f t="shared" si="11"/>
        <v>0</v>
      </c>
    </row>
    <row r="103" spans="1:9" ht="60">
      <c r="A103" s="32"/>
      <c r="B103" s="31" t="s">
        <v>543</v>
      </c>
      <c r="C103" s="30" t="s">
        <v>542</v>
      </c>
      <c r="D103" s="31" t="s">
        <v>13</v>
      </c>
      <c r="E103" s="27">
        <v>8</v>
      </c>
      <c r="F103" s="46"/>
      <c r="G103" s="46">
        <f t="shared" si="9"/>
        <v>0</v>
      </c>
      <c r="H103" s="46">
        <f t="shared" si="10"/>
        <v>0</v>
      </c>
      <c r="I103" s="46">
        <f t="shared" si="11"/>
        <v>0</v>
      </c>
    </row>
    <row r="104" spans="1:9" ht="36">
      <c r="A104" s="32"/>
      <c r="B104" s="31" t="s">
        <v>541</v>
      </c>
      <c r="C104" s="30" t="s">
        <v>540</v>
      </c>
      <c r="D104" s="31" t="s">
        <v>13</v>
      </c>
      <c r="E104" s="27">
        <v>315</v>
      </c>
      <c r="F104" s="46"/>
      <c r="G104" s="46">
        <f t="shared" si="9"/>
        <v>0</v>
      </c>
      <c r="H104" s="46">
        <f t="shared" si="10"/>
        <v>0</v>
      </c>
      <c r="I104" s="46">
        <f t="shared" si="11"/>
        <v>0</v>
      </c>
    </row>
    <row r="105" spans="1:9" ht="48">
      <c r="A105" s="32"/>
      <c r="B105" s="31" t="s">
        <v>539</v>
      </c>
      <c r="C105" s="30" t="s">
        <v>538</v>
      </c>
      <c r="D105" s="31" t="s">
        <v>13</v>
      </c>
      <c r="E105" s="27">
        <v>281</v>
      </c>
      <c r="F105" s="46"/>
      <c r="G105" s="46">
        <f t="shared" si="9"/>
        <v>0</v>
      </c>
      <c r="H105" s="46">
        <f t="shared" si="10"/>
        <v>0</v>
      </c>
      <c r="I105" s="46">
        <f t="shared" si="11"/>
        <v>0</v>
      </c>
    </row>
    <row r="106" spans="1:9" ht="72">
      <c r="A106" s="32"/>
      <c r="B106" s="31" t="s">
        <v>537</v>
      </c>
      <c r="C106" s="30" t="s">
        <v>536</v>
      </c>
      <c r="D106" s="31" t="s">
        <v>17</v>
      </c>
      <c r="E106" s="27">
        <v>120</v>
      </c>
      <c r="F106" s="46"/>
      <c r="G106" s="46">
        <f t="shared" si="9"/>
        <v>0</v>
      </c>
      <c r="H106" s="46">
        <f t="shared" si="10"/>
        <v>0</v>
      </c>
      <c r="I106" s="46">
        <f t="shared" si="11"/>
        <v>0</v>
      </c>
    </row>
    <row r="107" spans="1:9" ht="36">
      <c r="A107" s="32"/>
      <c r="B107" s="31" t="s">
        <v>535</v>
      </c>
      <c r="C107" s="30" t="s">
        <v>534</v>
      </c>
      <c r="D107" s="31" t="s">
        <v>17</v>
      </c>
      <c r="E107" s="27">
        <v>105</v>
      </c>
      <c r="F107" s="46"/>
      <c r="G107" s="46">
        <f t="shared" si="9"/>
        <v>0</v>
      </c>
      <c r="H107" s="46">
        <f t="shared" si="10"/>
        <v>0</v>
      </c>
      <c r="I107" s="46">
        <f t="shared" si="11"/>
        <v>0</v>
      </c>
    </row>
    <row r="108" spans="1:9" ht="36">
      <c r="A108" s="32"/>
      <c r="B108" s="31" t="s">
        <v>533</v>
      </c>
      <c r="C108" s="30" t="s">
        <v>532</v>
      </c>
      <c r="D108" s="31" t="s">
        <v>17</v>
      </c>
      <c r="E108" s="27">
        <v>40</v>
      </c>
      <c r="F108" s="46"/>
      <c r="G108" s="46">
        <f t="shared" si="9"/>
        <v>0</v>
      </c>
      <c r="H108" s="46">
        <f t="shared" si="10"/>
        <v>0</v>
      </c>
      <c r="I108" s="46">
        <f t="shared" si="11"/>
        <v>0</v>
      </c>
    </row>
    <row r="109" spans="1:9" ht="60">
      <c r="A109" s="32"/>
      <c r="B109" s="31" t="s">
        <v>531</v>
      </c>
      <c r="C109" s="30" t="s">
        <v>530</v>
      </c>
      <c r="D109" s="31" t="s">
        <v>17</v>
      </c>
      <c r="E109" s="27">
        <v>36</v>
      </c>
      <c r="F109" s="46"/>
      <c r="G109" s="46">
        <f t="shared" si="9"/>
        <v>0</v>
      </c>
      <c r="H109" s="46">
        <f t="shared" si="10"/>
        <v>0</v>
      </c>
      <c r="I109" s="46">
        <f t="shared" si="11"/>
        <v>0</v>
      </c>
    </row>
    <row r="110" spans="1:9" ht="36">
      <c r="A110" s="32"/>
      <c r="B110" s="31" t="s">
        <v>529</v>
      </c>
      <c r="C110" s="30" t="s">
        <v>528</v>
      </c>
      <c r="D110" s="31" t="s">
        <v>17</v>
      </c>
      <c r="E110" s="27">
        <v>120</v>
      </c>
      <c r="F110" s="46"/>
      <c r="G110" s="46">
        <f t="shared" si="9"/>
        <v>0</v>
      </c>
      <c r="H110" s="46">
        <f t="shared" si="10"/>
        <v>0</v>
      </c>
      <c r="I110" s="46">
        <f t="shared" si="11"/>
        <v>0</v>
      </c>
    </row>
    <row r="111" spans="1:9" ht="15.75" thickBot="1">
      <c r="A111" s="32"/>
    </row>
    <row r="112" spans="1:9" ht="15.75" thickTop="1">
      <c r="A112" s="6" t="s">
        <v>527</v>
      </c>
      <c r="B112" s="7"/>
      <c r="C112" s="81"/>
      <c r="D112" s="82"/>
      <c r="E112" s="9"/>
      <c r="F112" s="14"/>
      <c r="G112" s="15">
        <f>SUM(G114:G115)</f>
        <v>0</v>
      </c>
      <c r="H112" s="15">
        <f>SUM(H114:H115)</f>
        <v>0</v>
      </c>
      <c r="I112" s="15">
        <f>SUM(I114:I115)</f>
        <v>0</v>
      </c>
    </row>
    <row r="113" spans="1:9" ht="24.75">
      <c r="A113" s="32" t="s">
        <v>526</v>
      </c>
    </row>
    <row r="114" spans="1:9">
      <c r="B114" s="31" t="s">
        <v>525</v>
      </c>
      <c r="C114" s="30" t="s">
        <v>524</v>
      </c>
      <c r="D114" s="31" t="s">
        <v>9</v>
      </c>
      <c r="E114" s="27">
        <v>2</v>
      </c>
      <c r="F114" s="46"/>
      <c r="G114" s="46">
        <f>E114*F114</f>
        <v>0</v>
      </c>
      <c r="H114" s="46">
        <f>ROUND((G114*0.22),2)</f>
        <v>0</v>
      </c>
      <c r="I114" s="46">
        <f>G114+H114</f>
        <v>0</v>
      </c>
    </row>
    <row r="115" spans="1:9" ht="84">
      <c r="B115" s="31" t="s">
        <v>523</v>
      </c>
      <c r="C115" s="30" t="s">
        <v>709</v>
      </c>
      <c r="D115" s="31" t="s">
        <v>17</v>
      </c>
      <c r="E115" s="27">
        <v>92</v>
      </c>
      <c r="F115" s="46"/>
      <c r="G115" s="46">
        <f>E115*F115</f>
        <v>0</v>
      </c>
      <c r="H115" s="46">
        <f>ROUND((G115*0.22),2)</f>
        <v>0</v>
      </c>
      <c r="I115" s="46">
        <f>G115+H115</f>
        <v>0</v>
      </c>
    </row>
    <row r="116" spans="1:9" ht="15.75" thickBot="1"/>
    <row r="117" spans="1:9" ht="15.75" thickTop="1">
      <c r="A117" s="6" t="s">
        <v>522</v>
      </c>
      <c r="B117" s="7"/>
      <c r="C117" s="81"/>
      <c r="D117" s="82"/>
      <c r="E117" s="9"/>
      <c r="F117" s="14"/>
      <c r="G117" s="15">
        <f>SUM(G119:G126)</f>
        <v>0</v>
      </c>
      <c r="H117" s="15">
        <f>SUM(H119:H126)</f>
        <v>0</v>
      </c>
      <c r="I117" s="15">
        <f>SUM(I119:I126)</f>
        <v>0</v>
      </c>
    </row>
    <row r="118" spans="1:9" ht="24.75">
      <c r="A118" s="32" t="s">
        <v>521</v>
      </c>
    </row>
    <row r="119" spans="1:9" ht="36">
      <c r="A119" s="32"/>
      <c r="B119" s="31" t="s">
        <v>520</v>
      </c>
      <c r="C119" s="30" t="s">
        <v>519</v>
      </c>
      <c r="D119" s="31" t="s">
        <v>17</v>
      </c>
      <c r="E119" s="27">
        <v>55</v>
      </c>
      <c r="F119" s="46"/>
      <c r="G119" s="46">
        <f>E119*F119</f>
        <v>0</v>
      </c>
      <c r="H119" s="46">
        <f>ROUND((G119*0.22),2)</f>
        <v>0</v>
      </c>
      <c r="I119" s="46">
        <f>G119+H119</f>
        <v>0</v>
      </c>
    </row>
    <row r="120" spans="1:9" ht="96">
      <c r="A120" s="32"/>
      <c r="B120" s="31" t="s">
        <v>518</v>
      </c>
      <c r="C120" s="30" t="s">
        <v>517</v>
      </c>
      <c r="D120" s="31" t="s">
        <v>9</v>
      </c>
      <c r="E120" s="27">
        <v>2</v>
      </c>
      <c r="F120" s="46"/>
      <c r="G120" s="46">
        <f>E120*F120</f>
        <v>0</v>
      </c>
      <c r="H120" s="46">
        <f>ROUND((G120*0.22),2)</f>
        <v>0</v>
      </c>
      <c r="I120" s="46">
        <f>G120+H120</f>
        <v>0</v>
      </c>
    </row>
    <row r="121" spans="1:9" ht="96">
      <c r="A121" s="32"/>
      <c r="B121" s="31" t="s">
        <v>516</v>
      </c>
      <c r="C121" s="30" t="s">
        <v>515</v>
      </c>
      <c r="D121" s="31" t="s">
        <v>9</v>
      </c>
      <c r="E121" s="27">
        <v>3</v>
      </c>
      <c r="F121" s="46"/>
      <c r="G121" s="46">
        <f>E121*F121</f>
        <v>0</v>
      </c>
      <c r="H121" s="46">
        <f>ROUND((G121*0.22),2)</f>
        <v>0</v>
      </c>
      <c r="I121" s="46">
        <f>G121+H121</f>
        <v>0</v>
      </c>
    </row>
    <row r="122" spans="1:9" ht="24.75">
      <c r="A122" s="32" t="s">
        <v>514</v>
      </c>
      <c r="B122" s="31"/>
      <c r="C122" s="30"/>
      <c r="D122" s="31"/>
      <c r="E122" s="27"/>
      <c r="F122" s="46"/>
      <c r="G122" s="46"/>
      <c r="H122" s="46"/>
      <c r="I122" s="46"/>
    </row>
    <row r="123" spans="1:9" ht="84">
      <c r="A123" s="32"/>
      <c r="B123" s="31" t="s">
        <v>513</v>
      </c>
      <c r="C123" s="30" t="s">
        <v>512</v>
      </c>
      <c r="D123" s="31" t="s">
        <v>20</v>
      </c>
      <c r="E123" s="27">
        <v>100</v>
      </c>
      <c r="F123" s="46"/>
      <c r="G123" s="46">
        <f>E123*F123</f>
        <v>0</v>
      </c>
      <c r="H123" s="46">
        <f>ROUND((G123*0.22),2)</f>
        <v>0</v>
      </c>
      <c r="I123" s="46">
        <f>G123+H123</f>
        <v>0</v>
      </c>
    </row>
    <row r="124" spans="1:9" ht="24">
      <c r="A124" s="32"/>
      <c r="B124" s="31" t="s">
        <v>511</v>
      </c>
      <c r="C124" s="30" t="s">
        <v>510</v>
      </c>
      <c r="D124" s="31" t="s">
        <v>9</v>
      </c>
      <c r="E124" s="27">
        <v>1</v>
      </c>
      <c r="F124" s="46"/>
      <c r="G124" s="46">
        <f>E124*F124</f>
        <v>0</v>
      </c>
      <c r="H124" s="46">
        <f>ROUND((G124*0.22),2)</f>
        <v>0</v>
      </c>
      <c r="I124" s="46">
        <f>G124+H124</f>
        <v>0</v>
      </c>
    </row>
    <row r="125" spans="1:9" ht="24">
      <c r="B125" s="31" t="s">
        <v>509</v>
      </c>
      <c r="C125" s="30" t="s">
        <v>508</v>
      </c>
      <c r="D125" s="31" t="s">
        <v>9</v>
      </c>
      <c r="E125" s="27">
        <v>1</v>
      </c>
      <c r="F125" s="46"/>
      <c r="G125" s="46">
        <f>E125*F125</f>
        <v>0</v>
      </c>
      <c r="H125" s="46">
        <f>ROUND((G125*0.22),2)</f>
        <v>0</v>
      </c>
      <c r="I125" s="46">
        <f>G125+H125</f>
        <v>0</v>
      </c>
    </row>
    <row r="126" spans="1:9" ht="24">
      <c r="B126" s="31" t="s">
        <v>507</v>
      </c>
      <c r="C126" s="30" t="s">
        <v>506</v>
      </c>
      <c r="D126" s="31" t="s">
        <v>9</v>
      </c>
      <c r="E126" s="27">
        <v>1</v>
      </c>
      <c r="F126" s="46"/>
      <c r="G126" s="46">
        <f>E126*F126</f>
        <v>0</v>
      </c>
      <c r="H126" s="46">
        <f>ROUND((G126*0.22),2)</f>
        <v>0</v>
      </c>
      <c r="I126" s="46">
        <f>G126+H126</f>
        <v>0</v>
      </c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  <rowBreaks count="3" manualBreakCount="3">
    <brk id="34" max="16383" man="1"/>
    <brk id="62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opLeftCell="A28" zoomScaleNormal="100" zoomScaleSheetLayoutView="70" zoomScalePageLayoutView="70" workbookViewId="0">
      <selection activeCell="F33" sqref="F33:F37"/>
    </sheetView>
  </sheetViews>
  <sheetFormatPr defaultRowHeight="15"/>
  <cols>
    <col min="1" max="1" width="15.140625" customWidth="1"/>
    <col min="2" max="2" width="10.7109375" customWidth="1"/>
    <col min="3" max="3" width="33.7109375" customWidth="1"/>
    <col min="4" max="4" width="5.85546875" customWidth="1"/>
    <col min="5" max="5" width="9.140625" style="121" customWidth="1"/>
    <col min="6" max="6" width="12.7109375" style="45" customWidth="1"/>
    <col min="7" max="7" width="11.85546875" style="45" customWidth="1"/>
    <col min="8" max="8" width="12.140625" style="45" customWidth="1"/>
    <col min="9" max="9" width="13.855468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>
      <c r="A2" s="23" t="s">
        <v>157</v>
      </c>
      <c r="B2" s="1"/>
      <c r="C2" s="2"/>
      <c r="D2" s="1"/>
      <c r="E2" s="12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123"/>
      <c r="F3" s="10"/>
      <c r="G3" s="11"/>
      <c r="H3" s="11"/>
      <c r="I3" s="11"/>
      <c r="L3" s="59"/>
    </row>
    <row r="4" spans="1:12" ht="16.5" thickTop="1" thickBot="1">
      <c r="A4" s="175" t="str">
        <f>A2</f>
        <v>2/02 Rušitev objektov</v>
      </c>
      <c r="B4" s="4"/>
      <c r="C4" s="4"/>
      <c r="D4" s="4"/>
      <c r="E4" s="135"/>
      <c r="F4" s="12"/>
      <c r="G4" s="13">
        <f>SUM(G6:G37)</f>
        <v>0</v>
      </c>
      <c r="H4" s="13">
        <f>SUM(H6:H37)</f>
        <v>0</v>
      </c>
      <c r="I4" s="13">
        <f>SUM(I6:I37)</f>
        <v>0</v>
      </c>
      <c r="L4" s="59"/>
    </row>
    <row r="5" spans="1:12" ht="16.5" thickTop="1" thickBot="1">
      <c r="A5" s="174"/>
      <c r="B5" s="174"/>
      <c r="C5" s="174"/>
      <c r="D5" s="174"/>
      <c r="E5" s="173"/>
      <c r="F5" s="172"/>
      <c r="G5" s="172"/>
      <c r="H5" s="172"/>
      <c r="I5" s="172"/>
      <c r="L5" s="59"/>
    </row>
    <row r="6" spans="1:12" ht="15.75" thickTop="1">
      <c r="A6" s="66"/>
      <c r="B6" s="171" t="s">
        <v>141</v>
      </c>
      <c r="C6" s="170" t="s">
        <v>321</v>
      </c>
      <c r="D6" s="169" t="s">
        <v>11</v>
      </c>
      <c r="E6" s="168">
        <v>15</v>
      </c>
      <c r="F6" s="167"/>
      <c r="G6" s="136">
        <f t="shared" ref="G6:G37" si="0">E6*F6</f>
        <v>0</v>
      </c>
      <c r="H6" s="136">
        <f t="shared" ref="H6:H37" si="1">G6*0.22</f>
        <v>0</v>
      </c>
      <c r="I6" s="136">
        <f t="shared" ref="I6:I37" si="2">G6+H6</f>
        <v>0</v>
      </c>
      <c r="L6" s="59"/>
    </row>
    <row r="7" spans="1:12" ht="27">
      <c r="A7" s="28"/>
      <c r="B7" s="140" t="s">
        <v>139</v>
      </c>
      <c r="C7" s="139" t="s">
        <v>320</v>
      </c>
      <c r="D7" s="139" t="s">
        <v>13</v>
      </c>
      <c r="E7" s="138">
        <v>36.5</v>
      </c>
      <c r="F7" s="137"/>
      <c r="G7" s="136">
        <f t="shared" si="0"/>
        <v>0</v>
      </c>
      <c r="H7" s="136">
        <f t="shared" si="1"/>
        <v>0</v>
      </c>
      <c r="I7" s="136">
        <f t="shared" si="2"/>
        <v>0</v>
      </c>
      <c r="L7" s="59"/>
    </row>
    <row r="8" spans="1:12" ht="40.5">
      <c r="B8" s="140" t="s">
        <v>137</v>
      </c>
      <c r="C8" s="139" t="s">
        <v>319</v>
      </c>
      <c r="D8" s="144" t="s">
        <v>13</v>
      </c>
      <c r="E8" s="138">
        <v>35</v>
      </c>
      <c r="F8" s="141"/>
      <c r="G8" s="136">
        <f t="shared" si="0"/>
        <v>0</v>
      </c>
      <c r="H8" s="136">
        <f t="shared" si="1"/>
        <v>0</v>
      </c>
      <c r="I8" s="136">
        <f t="shared" si="2"/>
        <v>0</v>
      </c>
      <c r="L8" s="59"/>
    </row>
    <row r="9" spans="1:12" ht="40.5">
      <c r="B9" s="140" t="s">
        <v>135</v>
      </c>
      <c r="C9" s="139" t="s">
        <v>318</v>
      </c>
      <c r="D9" s="144" t="s">
        <v>13</v>
      </c>
      <c r="E9" s="138">
        <v>700</v>
      </c>
      <c r="F9" s="141"/>
      <c r="G9" s="136">
        <f t="shared" si="0"/>
        <v>0</v>
      </c>
      <c r="H9" s="136">
        <f t="shared" si="1"/>
        <v>0</v>
      </c>
      <c r="I9" s="136">
        <f t="shared" si="2"/>
        <v>0</v>
      </c>
      <c r="L9" s="59"/>
    </row>
    <row r="10" spans="1:12">
      <c r="B10" s="140" t="s">
        <v>112</v>
      </c>
      <c r="C10" s="139" t="s">
        <v>317</v>
      </c>
      <c r="D10" s="139" t="s">
        <v>17</v>
      </c>
      <c r="E10" s="138">
        <v>12</v>
      </c>
      <c r="F10" s="137"/>
      <c r="G10" s="136">
        <f t="shared" si="0"/>
        <v>0</v>
      </c>
      <c r="H10" s="136">
        <f t="shared" si="1"/>
        <v>0</v>
      </c>
      <c r="I10" s="136">
        <f t="shared" si="2"/>
        <v>0</v>
      </c>
      <c r="L10" s="59"/>
    </row>
    <row r="11" spans="1:12">
      <c r="B11" s="140" t="s">
        <v>97</v>
      </c>
      <c r="C11" s="139" t="s">
        <v>316</v>
      </c>
      <c r="D11" s="139" t="s">
        <v>13</v>
      </c>
      <c r="E11" s="138">
        <v>5</v>
      </c>
      <c r="F11" s="137"/>
      <c r="G11" s="136">
        <f t="shared" si="0"/>
        <v>0</v>
      </c>
      <c r="H11" s="136">
        <f t="shared" si="1"/>
        <v>0</v>
      </c>
      <c r="I11" s="136">
        <f t="shared" si="2"/>
        <v>0</v>
      </c>
    </row>
    <row r="12" spans="1:12">
      <c r="B12" s="140" t="s">
        <v>96</v>
      </c>
      <c r="C12" s="139" t="s">
        <v>315</v>
      </c>
      <c r="D12" s="139" t="s">
        <v>11</v>
      </c>
      <c r="E12" s="138">
        <v>1</v>
      </c>
      <c r="F12" s="137"/>
      <c r="G12" s="136">
        <f t="shared" si="0"/>
        <v>0</v>
      </c>
      <c r="H12" s="136">
        <f t="shared" si="1"/>
        <v>0</v>
      </c>
      <c r="I12" s="136">
        <f t="shared" si="2"/>
        <v>0</v>
      </c>
    </row>
    <row r="13" spans="1:12">
      <c r="B13" s="140" t="s">
        <v>94</v>
      </c>
      <c r="C13" s="139" t="s">
        <v>314</v>
      </c>
      <c r="D13" s="139" t="s">
        <v>268</v>
      </c>
      <c r="E13" s="138">
        <v>1</v>
      </c>
      <c r="F13" s="137"/>
      <c r="G13" s="136">
        <f t="shared" si="0"/>
        <v>0</v>
      </c>
      <c r="H13" s="136">
        <f t="shared" si="1"/>
        <v>0</v>
      </c>
      <c r="I13" s="136">
        <f t="shared" si="2"/>
        <v>0</v>
      </c>
    </row>
    <row r="14" spans="1:12">
      <c r="B14" s="140" t="s">
        <v>89</v>
      </c>
      <c r="C14" s="139" t="s">
        <v>313</v>
      </c>
      <c r="D14" s="144" t="s">
        <v>13</v>
      </c>
      <c r="E14" s="138">
        <v>80</v>
      </c>
      <c r="F14" s="141"/>
      <c r="G14" s="136">
        <f t="shared" si="0"/>
        <v>0</v>
      </c>
      <c r="H14" s="136">
        <f t="shared" si="1"/>
        <v>0</v>
      </c>
      <c r="I14" s="136">
        <f t="shared" si="2"/>
        <v>0</v>
      </c>
    </row>
    <row r="15" spans="1:12" ht="27">
      <c r="B15" s="140" t="s">
        <v>87</v>
      </c>
      <c r="C15" s="139" t="s">
        <v>312</v>
      </c>
      <c r="D15" s="144" t="s">
        <v>13</v>
      </c>
      <c r="E15" s="138">
        <v>75</v>
      </c>
      <c r="F15" s="141"/>
      <c r="G15" s="136">
        <f t="shared" si="0"/>
        <v>0</v>
      </c>
      <c r="H15" s="136">
        <f t="shared" si="1"/>
        <v>0</v>
      </c>
      <c r="I15" s="136">
        <f t="shared" si="2"/>
        <v>0</v>
      </c>
    </row>
    <row r="16" spans="1:12" ht="27">
      <c r="B16" s="140" t="s">
        <v>311</v>
      </c>
      <c r="C16" s="139" t="s">
        <v>310</v>
      </c>
      <c r="D16" s="144" t="s">
        <v>17</v>
      </c>
      <c r="E16" s="138">
        <v>40</v>
      </c>
      <c r="F16" s="141"/>
      <c r="G16" s="136">
        <f t="shared" si="0"/>
        <v>0</v>
      </c>
      <c r="H16" s="136">
        <f t="shared" si="1"/>
        <v>0</v>
      </c>
      <c r="I16" s="136">
        <f t="shared" si="2"/>
        <v>0</v>
      </c>
    </row>
    <row r="17" spans="2:9">
      <c r="B17" s="140" t="s">
        <v>309</v>
      </c>
      <c r="C17" s="139" t="s">
        <v>308</v>
      </c>
      <c r="D17" s="139" t="s">
        <v>17</v>
      </c>
      <c r="E17" s="138">
        <v>7</v>
      </c>
      <c r="F17" s="137"/>
      <c r="G17" s="136">
        <f t="shared" si="0"/>
        <v>0</v>
      </c>
      <c r="H17" s="136">
        <f t="shared" si="1"/>
        <v>0</v>
      </c>
      <c r="I17" s="136">
        <f t="shared" si="2"/>
        <v>0</v>
      </c>
    </row>
    <row r="18" spans="2:9">
      <c r="B18" s="140" t="s">
        <v>307</v>
      </c>
      <c r="C18" s="166" t="s">
        <v>306</v>
      </c>
      <c r="D18" s="153" t="s">
        <v>13</v>
      </c>
      <c r="E18" s="165">
        <v>328</v>
      </c>
      <c r="F18" s="151"/>
      <c r="G18" s="136">
        <f t="shared" si="0"/>
        <v>0</v>
      </c>
      <c r="H18" s="136">
        <f t="shared" si="1"/>
        <v>0</v>
      </c>
      <c r="I18" s="136">
        <f t="shared" si="2"/>
        <v>0</v>
      </c>
    </row>
    <row r="19" spans="2:9" ht="27">
      <c r="B19" s="140" t="s">
        <v>305</v>
      </c>
      <c r="C19" s="164" t="s">
        <v>304</v>
      </c>
      <c r="D19" s="163" t="s">
        <v>13</v>
      </c>
      <c r="E19" s="147">
        <v>25</v>
      </c>
      <c r="F19" s="162"/>
      <c r="G19" s="136">
        <f t="shared" si="0"/>
        <v>0</v>
      </c>
      <c r="H19" s="136">
        <f t="shared" si="1"/>
        <v>0</v>
      </c>
      <c r="I19" s="136">
        <f t="shared" si="2"/>
        <v>0</v>
      </c>
    </row>
    <row r="20" spans="2:9" ht="27">
      <c r="B20" s="140" t="s">
        <v>200</v>
      </c>
      <c r="C20" s="161" t="s">
        <v>303</v>
      </c>
      <c r="D20" s="157" t="s">
        <v>9</v>
      </c>
      <c r="E20" s="138">
        <v>1</v>
      </c>
      <c r="F20" s="155"/>
      <c r="G20" s="136">
        <f t="shared" si="0"/>
        <v>0</v>
      </c>
      <c r="H20" s="136">
        <f t="shared" si="1"/>
        <v>0</v>
      </c>
      <c r="I20" s="136">
        <f t="shared" si="2"/>
        <v>0</v>
      </c>
    </row>
    <row r="21" spans="2:9">
      <c r="B21" s="140" t="s">
        <v>302</v>
      </c>
      <c r="C21" s="161" t="s">
        <v>301</v>
      </c>
      <c r="D21" s="157" t="s">
        <v>9</v>
      </c>
      <c r="E21" s="138">
        <v>2</v>
      </c>
      <c r="F21" s="155"/>
      <c r="G21" s="136">
        <f t="shared" si="0"/>
        <v>0</v>
      </c>
      <c r="H21" s="136">
        <f t="shared" si="1"/>
        <v>0</v>
      </c>
      <c r="I21" s="136">
        <f t="shared" si="2"/>
        <v>0</v>
      </c>
    </row>
    <row r="22" spans="2:9" ht="27">
      <c r="B22" s="140" t="s">
        <v>300</v>
      </c>
      <c r="C22" s="161" t="s">
        <v>299</v>
      </c>
      <c r="D22" s="157" t="s">
        <v>9</v>
      </c>
      <c r="E22" s="138">
        <v>20</v>
      </c>
      <c r="F22" s="155"/>
      <c r="G22" s="136">
        <f t="shared" si="0"/>
        <v>0</v>
      </c>
      <c r="H22" s="136">
        <f t="shared" si="1"/>
        <v>0</v>
      </c>
      <c r="I22" s="136">
        <f t="shared" si="2"/>
        <v>0</v>
      </c>
    </row>
    <row r="23" spans="2:9" ht="40.5">
      <c r="B23" s="140" t="s">
        <v>298</v>
      </c>
      <c r="C23" s="161" t="s">
        <v>297</v>
      </c>
      <c r="D23" s="157" t="s">
        <v>9</v>
      </c>
      <c r="E23" s="138">
        <v>18</v>
      </c>
      <c r="F23" s="155"/>
      <c r="G23" s="136">
        <f t="shared" si="0"/>
        <v>0</v>
      </c>
      <c r="H23" s="136">
        <f t="shared" si="1"/>
        <v>0</v>
      </c>
      <c r="I23" s="136">
        <f t="shared" si="2"/>
        <v>0</v>
      </c>
    </row>
    <row r="24" spans="2:9" ht="27">
      <c r="B24" s="140" t="s">
        <v>296</v>
      </c>
      <c r="C24" s="161" t="s">
        <v>295</v>
      </c>
      <c r="D24" s="157" t="s">
        <v>268</v>
      </c>
      <c r="E24" s="156">
        <v>1</v>
      </c>
      <c r="F24" s="155"/>
      <c r="G24" s="136">
        <f t="shared" si="0"/>
        <v>0</v>
      </c>
      <c r="H24" s="136">
        <f t="shared" si="1"/>
        <v>0</v>
      </c>
      <c r="I24" s="136">
        <f t="shared" si="2"/>
        <v>0</v>
      </c>
    </row>
    <row r="25" spans="2:9" ht="27">
      <c r="B25" s="140" t="s">
        <v>294</v>
      </c>
      <c r="C25" s="154" t="s">
        <v>293</v>
      </c>
      <c r="D25" s="160" t="s">
        <v>13</v>
      </c>
      <c r="E25" s="159">
        <v>258</v>
      </c>
      <c r="F25" s="158"/>
      <c r="G25" s="136">
        <f t="shared" si="0"/>
        <v>0</v>
      </c>
      <c r="H25" s="136">
        <f t="shared" si="1"/>
        <v>0</v>
      </c>
      <c r="I25" s="136">
        <f t="shared" si="2"/>
        <v>0</v>
      </c>
    </row>
    <row r="26" spans="2:9" ht="54">
      <c r="B26" s="140" t="s">
        <v>292</v>
      </c>
      <c r="C26" s="154" t="s">
        <v>291</v>
      </c>
      <c r="D26" s="157" t="s">
        <v>13</v>
      </c>
      <c r="E26" s="156">
        <v>181</v>
      </c>
      <c r="F26" s="155"/>
      <c r="G26" s="136">
        <f t="shared" si="0"/>
        <v>0</v>
      </c>
      <c r="H26" s="136">
        <f t="shared" si="1"/>
        <v>0</v>
      </c>
      <c r="I26" s="136">
        <f t="shared" si="2"/>
        <v>0</v>
      </c>
    </row>
    <row r="27" spans="2:9">
      <c r="B27" s="140" t="s">
        <v>290</v>
      </c>
      <c r="C27" s="154" t="s">
        <v>289</v>
      </c>
      <c r="D27" s="153" t="s">
        <v>101</v>
      </c>
      <c r="E27" s="152">
        <v>76</v>
      </c>
      <c r="F27" s="151"/>
      <c r="G27" s="136">
        <f t="shared" si="0"/>
        <v>0</v>
      </c>
      <c r="H27" s="136">
        <f t="shared" si="1"/>
        <v>0</v>
      </c>
      <c r="I27" s="136">
        <f t="shared" si="2"/>
        <v>0</v>
      </c>
    </row>
    <row r="28" spans="2:9" ht="27">
      <c r="B28" s="140" t="s">
        <v>288</v>
      </c>
      <c r="C28" s="150" t="s">
        <v>287</v>
      </c>
      <c r="D28" s="144" t="s">
        <v>268</v>
      </c>
      <c r="E28" s="138">
        <v>1</v>
      </c>
      <c r="F28" s="141"/>
      <c r="G28" s="136">
        <f t="shared" si="0"/>
        <v>0</v>
      </c>
      <c r="H28" s="136">
        <f t="shared" si="1"/>
        <v>0</v>
      </c>
      <c r="I28" s="136">
        <f t="shared" si="2"/>
        <v>0</v>
      </c>
    </row>
    <row r="29" spans="2:9" ht="40.5">
      <c r="B29" s="140" t="s">
        <v>286</v>
      </c>
      <c r="C29" s="150" t="s">
        <v>285</v>
      </c>
      <c r="D29" s="144" t="s">
        <v>268</v>
      </c>
      <c r="E29" s="138">
        <v>1</v>
      </c>
      <c r="F29" s="141"/>
      <c r="G29" s="136">
        <f t="shared" si="0"/>
        <v>0</v>
      </c>
      <c r="H29" s="136">
        <f t="shared" si="1"/>
        <v>0</v>
      </c>
      <c r="I29" s="136">
        <f t="shared" si="2"/>
        <v>0</v>
      </c>
    </row>
    <row r="30" spans="2:9" ht="40.5">
      <c r="B30" s="140" t="s">
        <v>284</v>
      </c>
      <c r="C30" s="150" t="s">
        <v>283</v>
      </c>
      <c r="D30" s="144" t="s">
        <v>268</v>
      </c>
      <c r="E30" s="138">
        <v>1</v>
      </c>
      <c r="F30" s="141"/>
      <c r="G30" s="136">
        <f t="shared" si="0"/>
        <v>0</v>
      </c>
      <c r="H30" s="136">
        <f t="shared" si="1"/>
        <v>0</v>
      </c>
      <c r="I30" s="136">
        <f t="shared" si="2"/>
        <v>0</v>
      </c>
    </row>
    <row r="31" spans="2:9" ht="40.5">
      <c r="B31" s="140" t="s">
        <v>282</v>
      </c>
      <c r="C31" s="150" t="s">
        <v>281</v>
      </c>
      <c r="D31" s="144" t="s">
        <v>268</v>
      </c>
      <c r="E31" s="138">
        <v>0</v>
      </c>
      <c r="F31" s="141"/>
      <c r="G31" s="136">
        <f t="shared" si="0"/>
        <v>0</v>
      </c>
      <c r="H31" s="136">
        <f t="shared" si="1"/>
        <v>0</v>
      </c>
      <c r="I31" s="136">
        <f t="shared" si="2"/>
        <v>0</v>
      </c>
    </row>
    <row r="32" spans="2:9">
      <c r="B32" s="140" t="s">
        <v>280</v>
      </c>
      <c r="C32" s="149" t="s">
        <v>279</v>
      </c>
      <c r="D32" s="148" t="s">
        <v>268</v>
      </c>
      <c r="E32" s="147">
        <v>1</v>
      </c>
      <c r="F32" s="146"/>
      <c r="G32" s="136">
        <f t="shared" si="0"/>
        <v>0</v>
      </c>
      <c r="H32" s="136">
        <f t="shared" si="1"/>
        <v>0</v>
      </c>
      <c r="I32" s="136">
        <f t="shared" si="2"/>
        <v>0</v>
      </c>
    </row>
    <row r="33" spans="1:10" ht="54">
      <c r="B33" s="140" t="s">
        <v>278</v>
      </c>
      <c r="C33" s="145" t="s">
        <v>277</v>
      </c>
      <c r="D33" s="144" t="s">
        <v>11</v>
      </c>
      <c r="E33" s="138">
        <v>120</v>
      </c>
      <c r="F33" s="141"/>
      <c r="G33" s="136">
        <f t="shared" si="0"/>
        <v>0</v>
      </c>
      <c r="H33" s="136">
        <f t="shared" si="1"/>
        <v>0</v>
      </c>
      <c r="I33" s="136">
        <f t="shared" si="2"/>
        <v>0</v>
      </c>
    </row>
    <row r="34" spans="1:10" ht="81">
      <c r="B34" s="140" t="s">
        <v>276</v>
      </c>
      <c r="C34" s="143" t="s">
        <v>275</v>
      </c>
      <c r="D34" s="142" t="s">
        <v>268</v>
      </c>
      <c r="E34" s="138">
        <v>1</v>
      </c>
      <c r="F34" s="137"/>
      <c r="G34" s="136">
        <f t="shared" si="0"/>
        <v>0</v>
      </c>
      <c r="H34" s="136">
        <f t="shared" si="1"/>
        <v>0</v>
      </c>
      <c r="I34" s="136">
        <f t="shared" si="2"/>
        <v>0</v>
      </c>
    </row>
    <row r="35" spans="1:10" ht="40.5">
      <c r="B35" s="140" t="s">
        <v>274</v>
      </c>
      <c r="C35" s="139" t="s">
        <v>273</v>
      </c>
      <c r="D35" s="139" t="s">
        <v>11</v>
      </c>
      <c r="E35" s="138">
        <v>230</v>
      </c>
      <c r="F35" s="141"/>
      <c r="G35" s="136">
        <f t="shared" si="0"/>
        <v>0</v>
      </c>
      <c r="H35" s="136">
        <f t="shared" si="1"/>
        <v>0</v>
      </c>
      <c r="I35" s="136">
        <f t="shared" si="2"/>
        <v>0</v>
      </c>
    </row>
    <row r="36" spans="1:10" ht="40.5">
      <c r="B36" s="140" t="s">
        <v>272</v>
      </c>
      <c r="C36" s="139" t="s">
        <v>271</v>
      </c>
      <c r="D36" s="139" t="s">
        <v>268</v>
      </c>
      <c r="E36" s="138">
        <v>1</v>
      </c>
      <c r="F36" s="137"/>
      <c r="G36" s="136">
        <f t="shared" si="0"/>
        <v>0</v>
      </c>
      <c r="H36" s="136">
        <f t="shared" si="1"/>
        <v>0</v>
      </c>
      <c r="I36" s="136">
        <f t="shared" si="2"/>
        <v>0</v>
      </c>
    </row>
    <row r="37" spans="1:10" s="24" customFormat="1">
      <c r="A37"/>
      <c r="B37" s="140" t="s">
        <v>270</v>
      </c>
      <c r="C37" s="139" t="s">
        <v>269</v>
      </c>
      <c r="D37" s="139" t="s">
        <v>268</v>
      </c>
      <c r="E37" s="138">
        <v>1</v>
      </c>
      <c r="F37" s="137"/>
      <c r="G37" s="136">
        <f t="shared" si="0"/>
        <v>0</v>
      </c>
      <c r="H37" s="136">
        <f t="shared" si="1"/>
        <v>0</v>
      </c>
      <c r="I37" s="136">
        <f t="shared" si="2"/>
        <v>0</v>
      </c>
      <c r="J37"/>
    </row>
    <row r="38" spans="1:10">
      <c r="E38"/>
      <c r="F38"/>
      <c r="G38"/>
      <c r="H38"/>
      <c r="I38"/>
    </row>
    <row r="39" spans="1:10">
      <c r="E39"/>
      <c r="F39"/>
      <c r="G39"/>
      <c r="H39"/>
      <c r="I39"/>
    </row>
    <row r="40" spans="1:10">
      <c r="E40"/>
      <c r="F40"/>
      <c r="G40"/>
      <c r="H40"/>
      <c r="I40"/>
    </row>
    <row r="41" spans="1:10">
      <c r="E41"/>
      <c r="F41"/>
      <c r="G41"/>
      <c r="H41"/>
      <c r="I41"/>
    </row>
    <row r="42" spans="1:10" ht="78" customHeight="1">
      <c r="E42"/>
      <c r="F42"/>
      <c r="G42"/>
      <c r="H42"/>
      <c r="I42"/>
    </row>
    <row r="43" spans="1:10">
      <c r="E43"/>
      <c r="F43"/>
      <c r="G43"/>
      <c r="H43"/>
      <c r="I43"/>
    </row>
    <row r="44" spans="1:10">
      <c r="E44"/>
      <c r="F44"/>
      <c r="G44"/>
      <c r="H44"/>
      <c r="I44"/>
    </row>
    <row r="45" spans="1:10">
      <c r="E45"/>
      <c r="F45"/>
      <c r="G45"/>
      <c r="H45"/>
      <c r="I45"/>
    </row>
    <row r="46" spans="1:10">
      <c r="E46"/>
      <c r="F46"/>
      <c r="G46"/>
      <c r="H46"/>
      <c r="I46"/>
    </row>
    <row r="47" spans="1:10">
      <c r="E47"/>
      <c r="F47"/>
      <c r="G47"/>
      <c r="H47"/>
      <c r="I47"/>
    </row>
    <row r="48" spans="1:10">
      <c r="E48"/>
      <c r="F48"/>
      <c r="G48"/>
      <c r="H48"/>
      <c r="I48"/>
    </row>
    <row r="49" spans="5:9">
      <c r="E49"/>
      <c r="F49"/>
      <c r="G49"/>
      <c r="H49"/>
      <c r="I49"/>
    </row>
    <row r="50" spans="5:9">
      <c r="E50"/>
      <c r="F50"/>
      <c r="G50"/>
      <c r="H50"/>
      <c r="I50"/>
    </row>
    <row r="51" spans="5:9">
      <c r="E51"/>
      <c r="F51"/>
      <c r="G51"/>
      <c r="H51"/>
      <c r="I51"/>
    </row>
    <row r="52" spans="5:9">
      <c r="E52"/>
      <c r="F52"/>
      <c r="G52"/>
      <c r="H52"/>
      <c r="I52"/>
    </row>
    <row r="53" spans="5:9">
      <c r="E53"/>
      <c r="F53"/>
      <c r="G53"/>
      <c r="H53"/>
      <c r="I53"/>
    </row>
    <row r="54" spans="5:9">
      <c r="E54"/>
      <c r="F54"/>
      <c r="G54"/>
      <c r="H54"/>
      <c r="I54"/>
    </row>
    <row r="55" spans="5:9">
      <c r="E55"/>
      <c r="F55"/>
      <c r="G55"/>
      <c r="H55"/>
      <c r="I55"/>
    </row>
    <row r="56" spans="5:9">
      <c r="E56"/>
      <c r="F56"/>
      <c r="G56"/>
      <c r="H56"/>
      <c r="I56"/>
    </row>
    <row r="57" spans="5:9">
      <c r="E57"/>
      <c r="F57"/>
      <c r="G57"/>
      <c r="H57"/>
      <c r="I57"/>
    </row>
    <row r="58" spans="5:9">
      <c r="E58"/>
      <c r="F58"/>
      <c r="G58"/>
      <c r="H58"/>
      <c r="I58"/>
    </row>
    <row r="59" spans="5:9">
      <c r="E59"/>
      <c r="F59"/>
      <c r="G59"/>
      <c r="H59"/>
      <c r="I59"/>
    </row>
    <row r="60" spans="5:9">
      <c r="E60"/>
      <c r="F60"/>
      <c r="G60"/>
      <c r="H60"/>
      <c r="I60"/>
    </row>
    <row r="61" spans="5:9">
      <c r="E61"/>
      <c r="F61"/>
      <c r="G61"/>
      <c r="H61"/>
      <c r="I61"/>
    </row>
    <row r="62" spans="5:9">
      <c r="E62"/>
      <c r="F62"/>
      <c r="G62"/>
      <c r="H62"/>
      <c r="I62"/>
    </row>
    <row r="63" spans="5:9">
      <c r="E63"/>
      <c r="F63"/>
      <c r="G63"/>
      <c r="H63"/>
      <c r="I63"/>
    </row>
    <row r="64" spans="5:9">
      <c r="E64"/>
      <c r="F64"/>
      <c r="G64"/>
      <c r="H64"/>
      <c r="I64"/>
    </row>
    <row r="65" spans="1:17">
      <c r="E65"/>
      <c r="F65"/>
      <c r="G65"/>
      <c r="H65"/>
      <c r="I65"/>
    </row>
    <row r="66" spans="1:17">
      <c r="E66"/>
      <c r="F66"/>
      <c r="G66"/>
      <c r="H66"/>
      <c r="I66"/>
    </row>
    <row r="67" spans="1:17">
      <c r="E67"/>
      <c r="F67"/>
      <c r="G67"/>
      <c r="H67"/>
      <c r="I67"/>
      <c r="K67" s="85"/>
    </row>
    <row r="68" spans="1:17">
      <c r="E68"/>
      <c r="F68"/>
      <c r="G68"/>
      <c r="H68"/>
      <c r="I68"/>
    </row>
    <row r="69" spans="1:17">
      <c r="E69"/>
      <c r="F69"/>
      <c r="G69"/>
      <c r="H69"/>
      <c r="I69"/>
    </row>
    <row r="70" spans="1:17">
      <c r="E70"/>
      <c r="F70"/>
      <c r="G70"/>
      <c r="H70"/>
      <c r="I70"/>
    </row>
    <row r="71" spans="1:17">
      <c r="E71"/>
      <c r="F71"/>
      <c r="G71"/>
      <c r="H71"/>
      <c r="I71"/>
    </row>
    <row r="72" spans="1:17" s="67" customForma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 s="67" customForma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E74"/>
      <c r="F74"/>
      <c r="G74"/>
      <c r="H74"/>
      <c r="I74"/>
    </row>
    <row r="75" spans="1:17">
      <c r="E75"/>
      <c r="F75"/>
      <c r="G75"/>
      <c r="H75"/>
      <c r="I75"/>
    </row>
    <row r="76" spans="1:17">
      <c r="E76"/>
      <c r="F76"/>
      <c r="G76"/>
      <c r="H76"/>
      <c r="I76"/>
    </row>
    <row r="77" spans="1:17">
      <c r="E77"/>
      <c r="F77"/>
      <c r="G77"/>
      <c r="H77"/>
      <c r="I77"/>
    </row>
    <row r="78" spans="1:17">
      <c r="E78"/>
      <c r="F78"/>
      <c r="G78"/>
      <c r="H78"/>
      <c r="I78"/>
    </row>
    <row r="79" spans="1:17">
      <c r="E79"/>
      <c r="F79"/>
      <c r="G79"/>
      <c r="H79"/>
      <c r="I79"/>
    </row>
    <row r="80" spans="1:17">
      <c r="E80"/>
      <c r="F80"/>
      <c r="G80"/>
      <c r="H80"/>
      <c r="I80"/>
    </row>
    <row r="81" spans="1:10">
      <c r="E81"/>
      <c r="F81"/>
      <c r="G81"/>
      <c r="H81"/>
      <c r="I81"/>
    </row>
    <row r="82" spans="1:10">
      <c r="E82"/>
      <c r="F82"/>
      <c r="G82"/>
      <c r="H82"/>
      <c r="I82"/>
    </row>
    <row r="83" spans="1:10">
      <c r="E83"/>
      <c r="F83"/>
      <c r="G83"/>
      <c r="H83"/>
      <c r="I83"/>
    </row>
    <row r="84" spans="1:10">
      <c r="E84"/>
      <c r="F84"/>
      <c r="G84"/>
      <c r="H84"/>
      <c r="I84"/>
    </row>
    <row r="85" spans="1:10">
      <c r="E85"/>
      <c r="F85"/>
      <c r="G85"/>
      <c r="H85"/>
      <c r="I85"/>
    </row>
    <row r="86" spans="1:10" s="57" customFormat="1">
      <c r="A86"/>
      <c r="B86"/>
      <c r="C86"/>
      <c r="D86"/>
      <c r="E86"/>
      <c r="F86"/>
      <c r="G86"/>
      <c r="H86"/>
      <c r="I86"/>
      <c r="J86"/>
    </row>
    <row r="87" spans="1:10" s="57" customFormat="1">
      <c r="A87"/>
      <c r="B87"/>
      <c r="C87"/>
      <c r="D87"/>
      <c r="E87"/>
      <c r="F87"/>
      <c r="G87"/>
      <c r="H87"/>
      <c r="I87"/>
      <c r="J87"/>
    </row>
    <row r="88" spans="1:10" s="57" customFormat="1">
      <c r="A88"/>
      <c r="B88"/>
      <c r="C88"/>
      <c r="D88"/>
      <c r="E88"/>
      <c r="F88"/>
      <c r="G88"/>
      <c r="H88"/>
      <c r="I88"/>
      <c r="J88"/>
    </row>
    <row r="89" spans="1:10" s="57" customFormat="1">
      <c r="A89"/>
      <c r="B89"/>
      <c r="C89"/>
      <c r="D89"/>
      <c r="E89"/>
      <c r="F89"/>
      <c r="G89"/>
      <c r="H89"/>
      <c r="I89"/>
      <c r="J89"/>
    </row>
    <row r="90" spans="1:10">
      <c r="E90"/>
      <c r="F90"/>
      <c r="G90"/>
      <c r="H90"/>
      <c r="I90"/>
    </row>
    <row r="91" spans="1:10">
      <c r="E91"/>
      <c r="F91"/>
      <c r="G91"/>
      <c r="H91"/>
      <c r="I91"/>
    </row>
    <row r="92" spans="1:10">
      <c r="E92"/>
      <c r="F92"/>
      <c r="G92"/>
      <c r="H92"/>
      <c r="I92"/>
    </row>
    <row r="93" spans="1:10" s="57" customFormat="1">
      <c r="A93"/>
      <c r="B93"/>
      <c r="C93"/>
      <c r="D93"/>
      <c r="E93"/>
      <c r="F93"/>
      <c r="G93"/>
      <c r="H93"/>
      <c r="I93"/>
      <c r="J93"/>
    </row>
    <row r="94" spans="1:10">
      <c r="E94"/>
      <c r="F94"/>
      <c r="G94"/>
      <c r="H94"/>
      <c r="I94"/>
    </row>
    <row r="95" spans="1:10">
      <c r="E95"/>
      <c r="F95"/>
      <c r="G95"/>
      <c r="H95"/>
      <c r="I95"/>
    </row>
    <row r="96" spans="1:10" ht="78" customHeight="1">
      <c r="E96"/>
      <c r="F96"/>
      <c r="G96"/>
      <c r="H96"/>
      <c r="I96"/>
    </row>
    <row r="97" spans="5:9">
      <c r="E97"/>
      <c r="F97"/>
      <c r="G97"/>
      <c r="H97"/>
      <c r="I97"/>
    </row>
    <row r="98" spans="5:9">
      <c r="E98"/>
      <c r="F98"/>
      <c r="G98"/>
      <c r="H98"/>
      <c r="I98"/>
    </row>
    <row r="99" spans="5:9">
      <c r="E99"/>
      <c r="F99"/>
      <c r="G99"/>
      <c r="H99"/>
      <c r="I99"/>
    </row>
    <row r="100" spans="5:9">
      <c r="E100"/>
      <c r="F100"/>
      <c r="G100"/>
      <c r="H100"/>
      <c r="I100"/>
    </row>
    <row r="101" spans="5:9">
      <c r="E101"/>
      <c r="F101"/>
      <c r="G101"/>
      <c r="H101"/>
      <c r="I101"/>
    </row>
    <row r="102" spans="5:9">
      <c r="E102"/>
      <c r="F102"/>
      <c r="G102"/>
      <c r="H102"/>
      <c r="I102"/>
    </row>
    <row r="103" spans="5:9">
      <c r="E103"/>
      <c r="F103"/>
      <c r="G103"/>
      <c r="H103"/>
      <c r="I103"/>
    </row>
    <row r="104" spans="5:9">
      <c r="E104"/>
      <c r="F104"/>
      <c r="G104"/>
      <c r="H104"/>
      <c r="I104"/>
    </row>
    <row r="105" spans="5:9">
      <c r="E105"/>
      <c r="F105"/>
      <c r="G105"/>
      <c r="H105"/>
      <c r="I105"/>
    </row>
    <row r="106" spans="5:9">
      <c r="E106"/>
      <c r="F106"/>
      <c r="G106"/>
      <c r="H106"/>
      <c r="I106"/>
    </row>
    <row r="107" spans="5:9">
      <c r="E107"/>
      <c r="F107"/>
      <c r="G107"/>
      <c r="H107"/>
      <c r="I107"/>
    </row>
    <row r="108" spans="5:9">
      <c r="E108"/>
      <c r="F108"/>
      <c r="G108"/>
      <c r="H108"/>
      <c r="I108"/>
    </row>
    <row r="109" spans="5:9">
      <c r="E109"/>
      <c r="F109"/>
      <c r="G109"/>
      <c r="H109"/>
      <c r="I109"/>
    </row>
    <row r="110" spans="5:9">
      <c r="E110"/>
      <c r="F110"/>
      <c r="G110"/>
      <c r="H110"/>
      <c r="I110"/>
    </row>
    <row r="111" spans="5:9">
      <c r="E111"/>
      <c r="F111"/>
      <c r="G111"/>
      <c r="H111"/>
      <c r="I111"/>
    </row>
    <row r="112" spans="5:9">
      <c r="E112"/>
      <c r="F112"/>
      <c r="G112"/>
      <c r="H112"/>
      <c r="I112"/>
    </row>
    <row r="113" spans="5:9">
      <c r="E113"/>
      <c r="F113"/>
      <c r="G113"/>
      <c r="H113"/>
      <c r="I113"/>
    </row>
    <row r="114" spans="5:9">
      <c r="E114"/>
      <c r="F114"/>
      <c r="G114"/>
      <c r="H114"/>
      <c r="I114"/>
    </row>
    <row r="115" spans="5:9">
      <c r="E115"/>
      <c r="F115"/>
      <c r="G115"/>
      <c r="H115"/>
      <c r="I115"/>
    </row>
  </sheetData>
  <pageMargins left="0.98425196850393704" right="0.39370078740157483" top="0.98425196850393704" bottom="0.98425196850393704" header="0.31496062992125984" footer="0.31496062992125984"/>
  <pageSetup paperSize="9" scale="70" fitToHeight="0" orientation="portrait" r:id="rId1"/>
  <headerFooter>
    <oddHeader>&amp;LPNZ d.o.o.&amp;R18_761</oddHeader>
    <oddFooter>&amp;C&amp;A&amp;R&amp;P/&amp;N</oddFooter>
  </headerFooter>
  <rowBreaks count="3" manualBreakCount="3">
    <brk id="71" max="16383" man="1"/>
    <brk id="89" max="8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5" zoomScaleNormal="100" zoomScaleSheetLayoutView="70" zoomScalePageLayoutView="70" workbookViewId="0">
      <selection activeCell="F34" sqref="F34:F40"/>
    </sheetView>
  </sheetViews>
  <sheetFormatPr defaultRowHeight="15"/>
  <cols>
    <col min="1" max="1" width="22.7109375" style="87" customWidth="1"/>
    <col min="2" max="2" width="10.7109375" style="87" customWidth="1"/>
    <col min="3" max="3" width="33.7109375" style="87" customWidth="1"/>
    <col min="4" max="4" width="7.7109375" style="89" customWidth="1"/>
    <col min="5" max="5" width="12.7109375" style="87" customWidth="1"/>
    <col min="6" max="6" width="12.7109375" style="88" customWidth="1"/>
    <col min="7" max="7" width="14.42578125" style="88" bestFit="1" customWidth="1"/>
    <col min="8" max="8" width="12.7109375" style="88" customWidth="1"/>
    <col min="9" max="9" width="15.7109375" style="88" customWidth="1"/>
    <col min="10" max="16384" width="9.140625" style="87"/>
  </cols>
  <sheetData>
    <row r="1" spans="1:12" ht="30">
      <c r="A1" s="117" t="s">
        <v>0</v>
      </c>
      <c r="B1" s="117" t="s">
        <v>1</v>
      </c>
      <c r="C1" s="116" t="s">
        <v>2</v>
      </c>
      <c r="D1" s="115" t="s">
        <v>3</v>
      </c>
      <c r="E1" s="114" t="s">
        <v>4</v>
      </c>
      <c r="F1" s="113" t="s">
        <v>5</v>
      </c>
      <c r="G1" s="113" t="s">
        <v>6</v>
      </c>
      <c r="H1" s="113" t="s">
        <v>7</v>
      </c>
      <c r="I1" s="113" t="s">
        <v>8</v>
      </c>
    </row>
    <row r="2" spans="1:12">
      <c r="A2" s="18" t="s">
        <v>158</v>
      </c>
      <c r="B2" s="1"/>
      <c r="C2" s="2"/>
      <c r="D2" s="112"/>
      <c r="E2" s="3"/>
      <c r="F2" s="10"/>
      <c r="G2" s="111"/>
      <c r="H2" s="111"/>
      <c r="I2" s="111"/>
      <c r="L2" s="109"/>
    </row>
    <row r="3" spans="1:12" ht="15.75" thickBot="1">
      <c r="A3" s="18"/>
      <c r="B3" s="1"/>
      <c r="C3" s="2"/>
      <c r="D3" s="112"/>
      <c r="E3" s="3"/>
      <c r="F3" s="10"/>
      <c r="G3" s="111"/>
      <c r="H3" s="111"/>
      <c r="I3" s="111"/>
      <c r="L3" s="109"/>
    </row>
    <row r="4" spans="1:12" ht="16.5" thickTop="1" thickBot="1">
      <c r="A4" s="19" t="str">
        <f>A2</f>
        <v>2/03 Tirne naprave</v>
      </c>
      <c r="B4" s="4"/>
      <c r="C4" s="4"/>
      <c r="D4" s="110"/>
      <c r="E4" s="5"/>
      <c r="F4" s="12"/>
      <c r="G4" s="13">
        <f>SUM(G6:G38)/2</f>
        <v>0</v>
      </c>
      <c r="H4" s="13">
        <f>G4*0.22</f>
        <v>0</v>
      </c>
      <c r="I4" s="13">
        <f>G4+H4</f>
        <v>0</v>
      </c>
      <c r="L4" s="109"/>
    </row>
    <row r="5" spans="1:12" ht="16.5" thickTop="1" thickBot="1">
      <c r="L5" s="109"/>
    </row>
    <row r="6" spans="1:12" ht="24.75" thickTop="1">
      <c r="A6" s="6" t="s">
        <v>77</v>
      </c>
      <c r="B6" s="7"/>
      <c r="C6" s="81"/>
      <c r="D6" s="98"/>
      <c r="E6" s="9"/>
      <c r="F6" s="14"/>
      <c r="G6" s="15">
        <f>SUM(G7:G9)</f>
        <v>0</v>
      </c>
      <c r="H6" s="15">
        <f>SUM(H7:H9)</f>
        <v>0</v>
      </c>
      <c r="I6" s="15">
        <f>SUM(I7:I9)</f>
        <v>0</v>
      </c>
      <c r="L6" s="109"/>
    </row>
    <row r="7" spans="1:12" ht="96">
      <c r="A7" s="29"/>
      <c r="B7" s="31"/>
      <c r="C7" s="83" t="s">
        <v>78</v>
      </c>
      <c r="D7" s="108" t="s">
        <v>81</v>
      </c>
      <c r="E7" s="27">
        <v>1</v>
      </c>
      <c r="F7" s="46"/>
      <c r="G7" s="46">
        <f>E7*F7</f>
        <v>0</v>
      </c>
      <c r="H7" s="46">
        <f>ROUND((G7*0.22),2)</f>
        <v>0</v>
      </c>
      <c r="I7" s="46">
        <f>G7+H7</f>
        <v>0</v>
      </c>
      <c r="L7" s="109"/>
    </row>
    <row r="8" spans="1:12">
      <c r="A8" s="29"/>
      <c r="B8" s="31"/>
      <c r="C8" s="30" t="s">
        <v>79</v>
      </c>
      <c r="D8" s="108" t="s">
        <v>17</v>
      </c>
      <c r="E8" s="27">
        <v>240</v>
      </c>
      <c r="F8" s="46"/>
      <c r="G8" s="46">
        <f>E8*F8</f>
        <v>0</v>
      </c>
      <c r="H8" s="46">
        <f>ROUND((G8*0.22),2)</f>
        <v>0</v>
      </c>
      <c r="I8" s="46">
        <f>G8+H8</f>
        <v>0</v>
      </c>
      <c r="L8" s="109"/>
    </row>
    <row r="9" spans="1:12" ht="60">
      <c r="A9" s="29"/>
      <c r="B9" s="31"/>
      <c r="C9" s="30" t="s">
        <v>80</v>
      </c>
      <c r="D9" s="108" t="s">
        <v>81</v>
      </c>
      <c r="E9" s="27">
        <v>1</v>
      </c>
      <c r="F9" s="46"/>
      <c r="G9" s="46">
        <f>E9*F9</f>
        <v>0</v>
      </c>
      <c r="H9" s="46">
        <f>ROUND((G9*0.22),2)</f>
        <v>0</v>
      </c>
      <c r="I9" s="46">
        <f>G9+H9</f>
        <v>0</v>
      </c>
    </row>
    <row r="10" spans="1:12" ht="15.75" thickBot="1">
      <c r="A10" s="34"/>
      <c r="B10" s="35"/>
      <c r="C10" s="36"/>
      <c r="D10" s="35"/>
      <c r="E10" s="35"/>
      <c r="F10" s="48"/>
      <c r="G10" s="48"/>
      <c r="H10" s="48"/>
      <c r="I10" s="48"/>
    </row>
    <row r="11" spans="1:12" ht="15.75" thickTop="1">
      <c r="A11" s="6" t="s">
        <v>82</v>
      </c>
      <c r="B11" s="7"/>
      <c r="C11" s="8"/>
      <c r="D11" s="98"/>
      <c r="E11" s="9"/>
      <c r="F11" s="14"/>
      <c r="G11" s="15">
        <f>SUM(G12:G20)</f>
        <v>0</v>
      </c>
      <c r="H11" s="15">
        <f>SUM(H12:H20)</f>
        <v>0</v>
      </c>
      <c r="I11" s="15">
        <f>SUM(I12:I20)</f>
        <v>0</v>
      </c>
    </row>
    <row r="12" spans="1:12" s="90" customFormat="1" ht="48">
      <c r="A12" s="66"/>
      <c r="B12" s="64"/>
      <c r="C12" s="65" t="s">
        <v>185</v>
      </c>
      <c r="D12" s="107" t="s">
        <v>138</v>
      </c>
      <c r="E12" s="63">
        <v>148</v>
      </c>
      <c r="F12" s="62"/>
      <c r="G12" s="91">
        <f t="shared" ref="G12:G20" si="0">E12*F12</f>
        <v>0</v>
      </c>
      <c r="H12" s="91">
        <f t="shared" ref="H12:H20" si="1">ROUND((G12*0.22),2)</f>
        <v>0</v>
      </c>
      <c r="I12" s="91">
        <f t="shared" ref="I12:I20" si="2">G12+H12</f>
        <v>0</v>
      </c>
    </row>
    <row r="13" spans="1:12" s="90" customFormat="1">
      <c r="A13" s="66"/>
      <c r="B13" s="64"/>
      <c r="C13" s="65" t="s">
        <v>184</v>
      </c>
      <c r="D13" s="107" t="s">
        <v>138</v>
      </c>
      <c r="E13" s="63">
        <v>4</v>
      </c>
      <c r="F13" s="62"/>
      <c r="G13" s="91">
        <f t="shared" si="0"/>
        <v>0</v>
      </c>
      <c r="H13" s="91">
        <f t="shared" si="1"/>
        <v>0</v>
      </c>
      <c r="I13" s="91">
        <f t="shared" si="2"/>
        <v>0</v>
      </c>
    </row>
    <row r="14" spans="1:12" s="90" customFormat="1" ht="60">
      <c r="A14" s="95"/>
      <c r="B14" s="94"/>
      <c r="C14" s="73" t="s">
        <v>183</v>
      </c>
      <c r="D14" s="93" t="s">
        <v>17</v>
      </c>
      <c r="E14" s="92">
        <v>72</v>
      </c>
      <c r="F14" s="91"/>
      <c r="G14" s="91">
        <f t="shared" si="0"/>
        <v>0</v>
      </c>
      <c r="H14" s="91">
        <f t="shared" si="1"/>
        <v>0</v>
      </c>
      <c r="I14" s="91">
        <f t="shared" si="2"/>
        <v>0</v>
      </c>
    </row>
    <row r="15" spans="1:12" s="90" customFormat="1" ht="24">
      <c r="A15" s="95"/>
      <c r="B15" s="94"/>
      <c r="C15" s="73" t="s">
        <v>182</v>
      </c>
      <c r="D15" s="93" t="s">
        <v>11</v>
      </c>
      <c r="E15" s="92">
        <v>136.80000000000001</v>
      </c>
      <c r="F15" s="91"/>
      <c r="G15" s="91">
        <f t="shared" si="0"/>
        <v>0</v>
      </c>
      <c r="H15" s="91">
        <f t="shared" si="1"/>
        <v>0</v>
      </c>
      <c r="I15" s="91">
        <f t="shared" si="2"/>
        <v>0</v>
      </c>
    </row>
    <row r="16" spans="1:12" s="90" customFormat="1" ht="84">
      <c r="A16" s="95"/>
      <c r="B16" s="94"/>
      <c r="C16" s="73" t="s">
        <v>181</v>
      </c>
      <c r="D16" s="93" t="s">
        <v>17</v>
      </c>
      <c r="E16" s="92">
        <v>72</v>
      </c>
      <c r="F16" s="91"/>
      <c r="G16" s="91">
        <f t="shared" si="0"/>
        <v>0</v>
      </c>
      <c r="H16" s="91">
        <f t="shared" si="1"/>
        <v>0</v>
      </c>
      <c r="I16" s="91">
        <f t="shared" si="2"/>
        <v>0</v>
      </c>
    </row>
    <row r="17" spans="1:9" ht="24">
      <c r="A17" s="105"/>
      <c r="B17" s="104"/>
      <c r="C17" s="73" t="s">
        <v>180</v>
      </c>
      <c r="D17" s="93" t="s">
        <v>138</v>
      </c>
      <c r="E17" s="92">
        <v>4</v>
      </c>
      <c r="F17" s="91"/>
      <c r="G17" s="91">
        <f t="shared" si="0"/>
        <v>0</v>
      </c>
      <c r="H17" s="91">
        <f t="shared" si="1"/>
        <v>0</v>
      </c>
      <c r="I17" s="91">
        <f t="shared" si="2"/>
        <v>0</v>
      </c>
    </row>
    <row r="18" spans="1:9">
      <c r="A18" s="106"/>
      <c r="B18" s="104"/>
      <c r="C18" s="73" t="s">
        <v>179</v>
      </c>
      <c r="D18" s="93" t="s">
        <v>17</v>
      </c>
      <c r="E18" s="92">
        <v>72</v>
      </c>
      <c r="F18" s="91"/>
      <c r="G18" s="91">
        <f t="shared" si="0"/>
        <v>0</v>
      </c>
      <c r="H18" s="91">
        <f t="shared" si="1"/>
        <v>0</v>
      </c>
      <c r="I18" s="91">
        <f t="shared" si="2"/>
        <v>0</v>
      </c>
    </row>
    <row r="19" spans="1:9">
      <c r="A19" s="105"/>
      <c r="B19" s="104"/>
      <c r="C19" s="73" t="s">
        <v>83</v>
      </c>
      <c r="D19" s="93" t="s">
        <v>17</v>
      </c>
      <c r="E19" s="92">
        <v>240</v>
      </c>
      <c r="F19" s="91"/>
      <c r="G19" s="91">
        <f t="shared" si="0"/>
        <v>0</v>
      </c>
      <c r="H19" s="91">
        <f t="shared" si="1"/>
        <v>0</v>
      </c>
      <c r="I19" s="91">
        <f t="shared" si="2"/>
        <v>0</v>
      </c>
    </row>
    <row r="20" spans="1:9" ht="24">
      <c r="A20" s="105"/>
      <c r="B20" s="104"/>
      <c r="C20" s="73" t="s">
        <v>178</v>
      </c>
      <c r="D20" s="93" t="s">
        <v>40</v>
      </c>
      <c r="E20" s="92">
        <v>1</v>
      </c>
      <c r="F20" s="91"/>
      <c r="G20" s="91">
        <f t="shared" si="0"/>
        <v>0</v>
      </c>
      <c r="H20" s="91">
        <f t="shared" si="1"/>
        <v>0</v>
      </c>
      <c r="I20" s="91">
        <f t="shared" si="2"/>
        <v>0</v>
      </c>
    </row>
    <row r="21" spans="1:9" ht="15.75" thickBot="1">
      <c r="A21" s="32"/>
      <c r="B21" s="103"/>
      <c r="C21" s="102"/>
      <c r="D21" s="101"/>
      <c r="E21" s="100"/>
      <c r="F21" s="16"/>
      <c r="G21" s="47"/>
      <c r="H21" s="47"/>
      <c r="I21" s="47"/>
    </row>
    <row r="22" spans="1:9" ht="15.75" thickTop="1">
      <c r="A22" s="99" t="s">
        <v>177</v>
      </c>
      <c r="B22" s="7"/>
      <c r="C22" s="8"/>
      <c r="D22" s="98"/>
      <c r="E22" s="9"/>
      <c r="F22" s="14" t="s">
        <v>34</v>
      </c>
      <c r="G22" s="15">
        <f>SUM(G23:G38)</f>
        <v>0</v>
      </c>
      <c r="H22" s="15">
        <f>SUM(H23:H38)</f>
        <v>0</v>
      </c>
      <c r="I22" s="15">
        <f>SUM(I23:I38)</f>
        <v>0</v>
      </c>
    </row>
    <row r="23" spans="1:9" s="90" customFormat="1" ht="24">
      <c r="A23" s="95"/>
      <c r="B23" s="94"/>
      <c r="C23" s="73" t="s">
        <v>84</v>
      </c>
      <c r="D23" s="93" t="s">
        <v>9</v>
      </c>
      <c r="E23" s="92">
        <v>5</v>
      </c>
      <c r="F23" s="97" t="s">
        <v>176</v>
      </c>
      <c r="G23" s="91"/>
      <c r="H23" s="91"/>
      <c r="I23" s="91"/>
    </row>
    <row r="24" spans="1:9" s="90" customFormat="1" ht="24">
      <c r="A24" s="95"/>
      <c r="B24" s="94"/>
      <c r="C24" s="73" t="s">
        <v>175</v>
      </c>
      <c r="D24" s="93" t="s">
        <v>11</v>
      </c>
      <c r="E24" s="92">
        <v>832</v>
      </c>
      <c r="F24" s="91"/>
      <c r="G24" s="91">
        <f t="shared" ref="G24:G38" si="3">E24*F24</f>
        <v>0</v>
      </c>
      <c r="H24" s="91">
        <f t="shared" ref="H24:H38" si="4">ROUND((G24*0.22),2)</f>
        <v>0</v>
      </c>
      <c r="I24" s="91">
        <f t="shared" ref="I24:I38" si="5">G24+H24</f>
        <v>0</v>
      </c>
    </row>
    <row r="25" spans="1:9" s="90" customFormat="1" ht="24">
      <c r="A25" s="95"/>
      <c r="B25" s="94"/>
      <c r="C25" s="73" t="s">
        <v>174</v>
      </c>
      <c r="D25" s="93" t="s">
        <v>13</v>
      </c>
      <c r="E25" s="92">
        <v>116</v>
      </c>
      <c r="F25" s="91"/>
      <c r="G25" s="91">
        <f t="shared" si="3"/>
        <v>0</v>
      </c>
      <c r="H25" s="91">
        <f t="shared" si="4"/>
        <v>0</v>
      </c>
      <c r="I25" s="91">
        <f t="shared" si="5"/>
        <v>0</v>
      </c>
    </row>
    <row r="26" spans="1:9" s="90" customFormat="1" ht="24">
      <c r="A26" s="95"/>
      <c r="B26" s="94"/>
      <c r="C26" s="73" t="s">
        <v>173</v>
      </c>
      <c r="D26" s="93" t="s">
        <v>17</v>
      </c>
      <c r="E26" s="92">
        <v>53</v>
      </c>
      <c r="F26" s="91"/>
      <c r="G26" s="91">
        <f t="shared" si="3"/>
        <v>0</v>
      </c>
      <c r="H26" s="91">
        <f t="shared" si="4"/>
        <v>0</v>
      </c>
      <c r="I26" s="91">
        <f t="shared" si="5"/>
        <v>0</v>
      </c>
    </row>
    <row r="27" spans="1:9" s="90" customFormat="1" ht="24">
      <c r="A27" s="95"/>
      <c r="B27" s="94"/>
      <c r="C27" s="73" t="s">
        <v>172</v>
      </c>
      <c r="D27" s="93" t="s">
        <v>17</v>
      </c>
      <c r="E27" s="92">
        <v>20</v>
      </c>
      <c r="F27" s="91"/>
      <c r="G27" s="91">
        <f t="shared" si="3"/>
        <v>0</v>
      </c>
      <c r="H27" s="91">
        <f t="shared" si="4"/>
        <v>0</v>
      </c>
      <c r="I27" s="91">
        <f t="shared" si="5"/>
        <v>0</v>
      </c>
    </row>
    <row r="28" spans="1:9" s="90" customFormat="1" ht="24">
      <c r="A28" s="95"/>
      <c r="B28" s="94"/>
      <c r="C28" s="73" t="s">
        <v>35</v>
      </c>
      <c r="D28" s="93" t="s">
        <v>11</v>
      </c>
      <c r="E28" s="92">
        <v>64.5</v>
      </c>
      <c r="F28" s="91"/>
      <c r="G28" s="91">
        <f t="shared" si="3"/>
        <v>0</v>
      </c>
      <c r="H28" s="91">
        <f t="shared" si="4"/>
        <v>0</v>
      </c>
      <c r="I28" s="91">
        <f t="shared" si="5"/>
        <v>0</v>
      </c>
    </row>
    <row r="29" spans="1:9" s="90" customFormat="1" ht="36">
      <c r="A29" s="95"/>
      <c r="B29" s="94"/>
      <c r="C29" s="73" t="s">
        <v>171</v>
      </c>
      <c r="D29" s="93" t="s">
        <v>13</v>
      </c>
      <c r="E29" s="92">
        <v>550</v>
      </c>
      <c r="F29" s="91"/>
      <c r="G29" s="91">
        <f t="shared" si="3"/>
        <v>0</v>
      </c>
      <c r="H29" s="91">
        <f t="shared" si="4"/>
        <v>0</v>
      </c>
      <c r="I29" s="91">
        <f t="shared" si="5"/>
        <v>0</v>
      </c>
    </row>
    <row r="30" spans="1:9" s="90" customFormat="1" ht="24">
      <c r="A30" s="95"/>
      <c r="B30" s="94"/>
      <c r="C30" s="73" t="s">
        <v>170</v>
      </c>
      <c r="D30" s="93" t="s">
        <v>13</v>
      </c>
      <c r="E30" s="92">
        <v>550</v>
      </c>
      <c r="F30" s="91"/>
      <c r="G30" s="91">
        <f t="shared" si="3"/>
        <v>0</v>
      </c>
      <c r="H30" s="91">
        <f t="shared" si="4"/>
        <v>0</v>
      </c>
      <c r="I30" s="91">
        <f t="shared" si="5"/>
        <v>0</v>
      </c>
    </row>
    <row r="31" spans="1:9" s="90" customFormat="1" ht="24">
      <c r="A31" s="95"/>
      <c r="B31" s="94"/>
      <c r="C31" s="73" t="s">
        <v>169</v>
      </c>
      <c r="D31" s="93" t="s">
        <v>13</v>
      </c>
      <c r="E31" s="92">
        <v>550</v>
      </c>
      <c r="F31" s="91"/>
      <c r="G31" s="91">
        <f t="shared" si="3"/>
        <v>0</v>
      </c>
      <c r="H31" s="91">
        <f t="shared" si="4"/>
        <v>0</v>
      </c>
      <c r="I31" s="91">
        <f t="shared" si="5"/>
        <v>0</v>
      </c>
    </row>
    <row r="32" spans="1:9" s="90" customFormat="1" ht="39">
      <c r="A32" s="95"/>
      <c r="B32" s="94"/>
      <c r="C32" s="96" t="s">
        <v>168</v>
      </c>
      <c r="D32" s="93" t="s">
        <v>17</v>
      </c>
      <c r="E32" s="92">
        <v>144</v>
      </c>
      <c r="F32" s="91"/>
      <c r="G32" s="91">
        <f t="shared" si="3"/>
        <v>0</v>
      </c>
      <c r="H32" s="91">
        <f t="shared" si="4"/>
        <v>0</v>
      </c>
      <c r="I32" s="91">
        <f t="shared" si="5"/>
        <v>0</v>
      </c>
    </row>
    <row r="33" spans="1:9" s="90" customFormat="1" ht="26.25">
      <c r="A33" s="95"/>
      <c r="B33" s="94"/>
      <c r="C33" s="96" t="s">
        <v>167</v>
      </c>
      <c r="D33" s="93" t="s">
        <v>138</v>
      </c>
      <c r="E33" s="92">
        <v>2</v>
      </c>
      <c r="F33" s="91"/>
      <c r="G33" s="91">
        <f t="shared" si="3"/>
        <v>0</v>
      </c>
      <c r="H33" s="91">
        <f t="shared" si="4"/>
        <v>0</v>
      </c>
      <c r="I33" s="91">
        <f t="shared" si="5"/>
        <v>0</v>
      </c>
    </row>
    <row r="34" spans="1:9" s="90" customFormat="1" ht="128.25">
      <c r="A34" s="95"/>
      <c r="B34" s="94"/>
      <c r="C34" s="96" t="s">
        <v>166</v>
      </c>
      <c r="D34" s="93" t="s">
        <v>138</v>
      </c>
      <c r="E34" s="92">
        <v>2</v>
      </c>
      <c r="F34" s="91"/>
      <c r="G34" s="91">
        <f t="shared" si="3"/>
        <v>0</v>
      </c>
      <c r="H34" s="91">
        <f t="shared" si="4"/>
        <v>0</v>
      </c>
      <c r="I34" s="91">
        <f t="shared" si="5"/>
        <v>0</v>
      </c>
    </row>
    <row r="35" spans="1:9" s="90" customFormat="1" ht="39">
      <c r="A35" s="95"/>
      <c r="B35" s="94"/>
      <c r="C35" s="96" t="s">
        <v>165</v>
      </c>
      <c r="D35" s="93" t="s">
        <v>11</v>
      </c>
      <c r="E35" s="92">
        <v>246</v>
      </c>
      <c r="F35" s="91"/>
      <c r="G35" s="91">
        <f t="shared" si="3"/>
        <v>0</v>
      </c>
      <c r="H35" s="91">
        <f t="shared" si="4"/>
        <v>0</v>
      </c>
      <c r="I35" s="91">
        <f t="shared" si="5"/>
        <v>0</v>
      </c>
    </row>
    <row r="36" spans="1:9" s="90" customFormat="1" ht="26.25">
      <c r="A36" s="95"/>
      <c r="B36" s="94"/>
      <c r="C36" s="96" t="s">
        <v>164</v>
      </c>
      <c r="D36" s="93" t="s">
        <v>13</v>
      </c>
      <c r="E36" s="92">
        <v>86.4</v>
      </c>
      <c r="F36" s="91"/>
      <c r="G36" s="91">
        <f t="shared" si="3"/>
        <v>0</v>
      </c>
      <c r="H36" s="91">
        <f t="shared" si="4"/>
        <v>0</v>
      </c>
      <c r="I36" s="91">
        <f t="shared" si="5"/>
        <v>0</v>
      </c>
    </row>
    <row r="37" spans="1:9" s="90" customFormat="1" ht="39">
      <c r="A37" s="95"/>
      <c r="B37" s="94"/>
      <c r="C37" s="96" t="s">
        <v>163</v>
      </c>
      <c r="D37" s="93" t="s">
        <v>13</v>
      </c>
      <c r="E37" s="92">
        <v>349</v>
      </c>
      <c r="F37" s="91"/>
      <c r="G37" s="91">
        <f t="shared" si="3"/>
        <v>0</v>
      </c>
      <c r="H37" s="91">
        <f t="shared" si="4"/>
        <v>0</v>
      </c>
      <c r="I37" s="91">
        <f t="shared" si="5"/>
        <v>0</v>
      </c>
    </row>
    <row r="38" spans="1:9" s="90" customFormat="1" ht="24">
      <c r="A38" s="95"/>
      <c r="B38" s="94"/>
      <c r="C38" s="73" t="s">
        <v>162</v>
      </c>
      <c r="D38" s="93" t="s">
        <v>13</v>
      </c>
      <c r="E38" s="92">
        <v>685</v>
      </c>
      <c r="F38" s="91"/>
      <c r="G38" s="91">
        <f t="shared" si="3"/>
        <v>0</v>
      </c>
      <c r="H38" s="91">
        <f t="shared" si="4"/>
        <v>0</v>
      </c>
      <c r="I38" s="91">
        <f t="shared" si="5"/>
        <v>0</v>
      </c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22" zoomScaleNormal="100" zoomScaleSheetLayoutView="70" zoomScalePageLayoutView="70" workbookViewId="0">
      <selection activeCell="F36" sqref="F36:F39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>
      <c r="A2" s="18" t="s">
        <v>427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16.5" thickTop="1" thickBot="1">
      <c r="A4" s="19" t="str">
        <f>A2</f>
        <v>3/01 Ukinitev NPr</v>
      </c>
      <c r="B4" s="4"/>
      <c r="C4" s="4"/>
      <c r="D4" s="4"/>
      <c r="E4" s="5"/>
      <c r="F4" s="12"/>
      <c r="G4" s="13">
        <f>SUM(G6:G38)/2</f>
        <v>0</v>
      </c>
      <c r="H4" s="13">
        <f>SUM(H6:H38)/2</f>
        <v>0</v>
      </c>
      <c r="I4" s="13">
        <f>SUM(I6:I38)/2</f>
        <v>0</v>
      </c>
      <c r="L4" s="59"/>
    </row>
    <row r="5" spans="1:12" ht="16.5" thickTop="1" thickBot="1">
      <c r="L5" s="59"/>
    </row>
    <row r="6" spans="1:12" ht="15.75" thickTop="1">
      <c r="A6" s="6" t="s">
        <v>426</v>
      </c>
      <c r="B6" s="7"/>
      <c r="C6" s="81"/>
      <c r="D6" s="82"/>
      <c r="E6" s="9"/>
      <c r="F6" s="14"/>
      <c r="G6" s="15">
        <f>SUM(G7:G19)</f>
        <v>0</v>
      </c>
      <c r="H6" s="15">
        <f>SUM(H7:H19)</f>
        <v>0</v>
      </c>
      <c r="I6" s="15">
        <f>SUM(I7:I19)</f>
        <v>0</v>
      </c>
      <c r="L6" s="59"/>
    </row>
    <row r="7" spans="1:12" ht="24">
      <c r="A7" s="29"/>
      <c r="B7" s="31"/>
      <c r="C7" s="30" t="s">
        <v>425</v>
      </c>
      <c r="D7" s="314" t="s">
        <v>39</v>
      </c>
      <c r="E7" s="27">
        <v>1</v>
      </c>
      <c r="F7" s="46"/>
      <c r="G7" s="46">
        <f t="shared" ref="G7:G19" si="0">E7*F7</f>
        <v>0</v>
      </c>
      <c r="H7" s="46">
        <f t="shared" ref="H7:H19" si="1">ROUND((G7*0.22),2)</f>
        <v>0</v>
      </c>
      <c r="I7" s="46">
        <f t="shared" ref="I7:I19" si="2">G7+H7</f>
        <v>0</v>
      </c>
      <c r="L7" s="59"/>
    </row>
    <row r="8" spans="1:12" ht="24">
      <c r="A8" s="29"/>
      <c r="B8" s="31"/>
      <c r="C8" s="30" t="s">
        <v>424</v>
      </c>
      <c r="D8" s="314" t="s">
        <v>39</v>
      </c>
      <c r="E8" s="27">
        <v>1</v>
      </c>
      <c r="F8" s="46"/>
      <c r="G8" s="46">
        <f t="shared" si="0"/>
        <v>0</v>
      </c>
      <c r="H8" s="46">
        <f t="shared" si="1"/>
        <v>0</v>
      </c>
      <c r="I8" s="46">
        <f t="shared" si="2"/>
        <v>0</v>
      </c>
      <c r="L8" s="59"/>
    </row>
    <row r="9" spans="1:12">
      <c r="A9" s="29"/>
      <c r="B9" s="31"/>
      <c r="C9" s="30" t="s">
        <v>423</v>
      </c>
      <c r="D9" s="314" t="s">
        <v>39</v>
      </c>
      <c r="E9" s="27">
        <v>1</v>
      </c>
      <c r="F9" s="46"/>
      <c r="G9" s="46">
        <f t="shared" si="0"/>
        <v>0</v>
      </c>
      <c r="H9" s="46">
        <f t="shared" si="1"/>
        <v>0</v>
      </c>
      <c r="I9" s="46">
        <f t="shared" si="2"/>
        <v>0</v>
      </c>
      <c r="L9" s="59"/>
    </row>
    <row r="10" spans="1:12" ht="24">
      <c r="A10" s="29"/>
      <c r="B10" s="31"/>
      <c r="C10" s="30" t="s">
        <v>422</v>
      </c>
      <c r="D10" s="314" t="s">
        <v>39</v>
      </c>
      <c r="E10" s="27">
        <v>2</v>
      </c>
      <c r="F10" s="46"/>
      <c r="G10" s="46">
        <f t="shared" si="0"/>
        <v>0</v>
      </c>
      <c r="H10" s="46">
        <f t="shared" si="1"/>
        <v>0</v>
      </c>
      <c r="I10" s="46">
        <f t="shared" si="2"/>
        <v>0</v>
      </c>
      <c r="L10" s="59"/>
    </row>
    <row r="11" spans="1:12" ht="24">
      <c r="A11" s="29"/>
      <c r="B11" s="31"/>
      <c r="C11" s="30" t="s">
        <v>421</v>
      </c>
      <c r="D11" s="314" t="s">
        <v>39</v>
      </c>
      <c r="E11" s="27">
        <v>2</v>
      </c>
      <c r="F11" s="46"/>
      <c r="G11" s="46">
        <f t="shared" si="0"/>
        <v>0</v>
      </c>
      <c r="H11" s="46">
        <f t="shared" si="1"/>
        <v>0</v>
      </c>
      <c r="I11" s="46">
        <f t="shared" si="2"/>
        <v>0</v>
      </c>
      <c r="L11" s="59"/>
    </row>
    <row r="12" spans="1:12" ht="24">
      <c r="A12" s="29"/>
      <c r="B12" s="31"/>
      <c r="C12" s="30" t="s">
        <v>420</v>
      </c>
      <c r="D12" s="314" t="s">
        <v>39</v>
      </c>
      <c r="E12" s="27">
        <v>1</v>
      </c>
      <c r="F12" s="46"/>
      <c r="G12" s="46">
        <f t="shared" si="0"/>
        <v>0</v>
      </c>
      <c r="H12" s="46">
        <f t="shared" si="1"/>
        <v>0</v>
      </c>
      <c r="I12" s="46">
        <f t="shared" si="2"/>
        <v>0</v>
      </c>
      <c r="L12" s="59"/>
    </row>
    <row r="13" spans="1:12">
      <c r="A13" s="29"/>
      <c r="B13" s="31"/>
      <c r="C13" s="30" t="s">
        <v>419</v>
      </c>
      <c r="D13" s="314" t="s">
        <v>39</v>
      </c>
      <c r="E13" s="27">
        <v>1</v>
      </c>
      <c r="F13" s="46"/>
      <c r="G13" s="46">
        <f t="shared" si="0"/>
        <v>0</v>
      </c>
      <c r="H13" s="46">
        <f t="shared" si="1"/>
        <v>0</v>
      </c>
      <c r="I13" s="46">
        <f t="shared" si="2"/>
        <v>0</v>
      </c>
      <c r="L13" s="59"/>
    </row>
    <row r="14" spans="1:12">
      <c r="A14" s="29"/>
      <c r="B14" s="31"/>
      <c r="C14" s="315" t="s">
        <v>418</v>
      </c>
      <c r="D14" s="314" t="s">
        <v>39</v>
      </c>
      <c r="E14" s="27">
        <v>1</v>
      </c>
      <c r="F14" s="46"/>
      <c r="G14" s="46">
        <f t="shared" si="0"/>
        <v>0</v>
      </c>
      <c r="H14" s="46">
        <f t="shared" si="1"/>
        <v>0</v>
      </c>
      <c r="I14" s="46">
        <f t="shared" si="2"/>
        <v>0</v>
      </c>
      <c r="L14" s="59"/>
    </row>
    <row r="15" spans="1:12">
      <c r="A15" s="29"/>
      <c r="B15" s="31"/>
      <c r="C15" s="315" t="s">
        <v>417</v>
      </c>
      <c r="D15" s="314" t="s">
        <v>39</v>
      </c>
      <c r="E15" s="27">
        <v>2</v>
      </c>
      <c r="F15" s="46"/>
      <c r="G15" s="46">
        <f t="shared" si="0"/>
        <v>0</v>
      </c>
      <c r="H15" s="46">
        <f t="shared" si="1"/>
        <v>0</v>
      </c>
      <c r="I15" s="46">
        <f t="shared" si="2"/>
        <v>0</v>
      </c>
      <c r="L15" s="59"/>
    </row>
    <row r="16" spans="1:12">
      <c r="A16" s="29"/>
      <c r="B16" s="31"/>
      <c r="C16" s="315" t="s">
        <v>416</v>
      </c>
      <c r="D16" s="314" t="s">
        <v>39</v>
      </c>
      <c r="E16" s="27">
        <v>2</v>
      </c>
      <c r="F16" s="46"/>
      <c r="G16" s="46">
        <f t="shared" si="0"/>
        <v>0</v>
      </c>
      <c r="H16" s="46">
        <f t="shared" si="1"/>
        <v>0</v>
      </c>
      <c r="I16" s="46">
        <f t="shared" si="2"/>
        <v>0</v>
      </c>
      <c r="L16" s="59"/>
    </row>
    <row r="17" spans="1:12">
      <c r="A17" s="29"/>
      <c r="B17" s="31"/>
      <c r="C17" s="315" t="s">
        <v>415</v>
      </c>
      <c r="D17" s="314" t="s">
        <v>39</v>
      </c>
      <c r="E17" s="27">
        <v>1</v>
      </c>
      <c r="F17" s="46"/>
      <c r="G17" s="46">
        <f t="shared" si="0"/>
        <v>0</v>
      </c>
      <c r="H17" s="46">
        <f t="shared" si="1"/>
        <v>0</v>
      </c>
      <c r="I17" s="46">
        <f t="shared" si="2"/>
        <v>0</v>
      </c>
      <c r="L17" s="59"/>
    </row>
    <row r="18" spans="1:12" ht="24">
      <c r="A18" s="29"/>
      <c r="B18" s="31"/>
      <c r="C18" s="315" t="s">
        <v>414</v>
      </c>
      <c r="D18" s="314" t="s">
        <v>39</v>
      </c>
      <c r="E18" s="27">
        <v>1</v>
      </c>
      <c r="F18" s="46"/>
      <c r="G18" s="46">
        <f t="shared" si="0"/>
        <v>0</v>
      </c>
      <c r="H18" s="46">
        <f t="shared" si="1"/>
        <v>0</v>
      </c>
      <c r="I18" s="46">
        <f t="shared" si="2"/>
        <v>0</v>
      </c>
      <c r="L18" s="59"/>
    </row>
    <row r="19" spans="1:12" ht="24">
      <c r="A19" s="29"/>
      <c r="B19" s="31"/>
      <c r="C19" s="315" t="s">
        <v>413</v>
      </c>
      <c r="D19" s="314" t="s">
        <v>39</v>
      </c>
      <c r="E19" s="27">
        <v>1</v>
      </c>
      <c r="F19" s="46"/>
      <c r="G19" s="46">
        <f t="shared" si="0"/>
        <v>0</v>
      </c>
      <c r="H19" s="46">
        <f t="shared" si="1"/>
        <v>0</v>
      </c>
      <c r="I19" s="46">
        <f t="shared" si="2"/>
        <v>0</v>
      </c>
      <c r="L19" s="59"/>
    </row>
    <row r="20" spans="1:12" ht="15.75" thickBot="1">
      <c r="A20" s="34"/>
      <c r="B20" s="35"/>
      <c r="C20" s="36"/>
      <c r="D20" s="35"/>
      <c r="E20" s="35"/>
      <c r="F20" s="48"/>
      <c r="G20" s="48"/>
      <c r="H20" s="48"/>
      <c r="I20" s="48"/>
    </row>
    <row r="21" spans="1:12" ht="24.75" thickTop="1">
      <c r="A21" s="6" t="s">
        <v>412</v>
      </c>
      <c r="B21" s="7"/>
      <c r="C21" s="8"/>
      <c r="D21" s="7"/>
      <c r="E21" s="9"/>
      <c r="F21" s="14"/>
      <c r="G21" s="15">
        <f>SUM(G22:G24)</f>
        <v>0</v>
      </c>
      <c r="H21" s="15">
        <f>SUM(H22:H24)</f>
        <v>0</v>
      </c>
      <c r="I21" s="15">
        <f>SUM(I22:I24)</f>
        <v>0</v>
      </c>
    </row>
    <row r="22" spans="1:12" ht="36">
      <c r="A22" s="29"/>
      <c r="B22" s="31"/>
      <c r="C22" s="315" t="s">
        <v>411</v>
      </c>
      <c r="D22" s="314" t="s">
        <v>39</v>
      </c>
      <c r="E22" s="27">
        <v>1</v>
      </c>
      <c r="F22" s="46"/>
      <c r="G22" s="46">
        <f>E22*F22</f>
        <v>0</v>
      </c>
      <c r="H22" s="46">
        <f>ROUND((G22*0.22),2)</f>
        <v>0</v>
      </c>
      <c r="I22" s="46">
        <f>G22+H22</f>
        <v>0</v>
      </c>
    </row>
    <row r="23" spans="1:12" ht="24">
      <c r="A23" s="29"/>
      <c r="B23" s="31"/>
      <c r="C23" s="315" t="s">
        <v>410</v>
      </c>
      <c r="D23" s="314" t="s">
        <v>39</v>
      </c>
      <c r="E23" s="27">
        <v>1</v>
      </c>
      <c r="F23" s="46"/>
      <c r="G23" s="46">
        <f>E23*F23</f>
        <v>0</v>
      </c>
      <c r="H23" s="46">
        <f>ROUND((G23*0.22),2)</f>
        <v>0</v>
      </c>
      <c r="I23" s="46">
        <f>G23+H23</f>
        <v>0</v>
      </c>
    </row>
    <row r="24" spans="1:12" ht="24">
      <c r="A24" s="29"/>
      <c r="B24" s="31"/>
      <c r="C24" s="315" t="s">
        <v>409</v>
      </c>
      <c r="D24" s="314" t="s">
        <v>39</v>
      </c>
      <c r="E24" s="27">
        <v>1</v>
      </c>
      <c r="F24" s="46"/>
      <c r="G24" s="46">
        <f>E24*F24</f>
        <v>0</v>
      </c>
      <c r="H24" s="46">
        <f>ROUND((G24*0.22),2)</f>
        <v>0</v>
      </c>
      <c r="I24" s="46">
        <f>G24+H24</f>
        <v>0</v>
      </c>
    </row>
    <row r="25" spans="1:12" ht="15.75" thickBot="1">
      <c r="A25" s="32"/>
      <c r="B25" s="55"/>
      <c r="C25" s="56"/>
      <c r="D25" s="55"/>
      <c r="E25" s="295"/>
      <c r="F25" s="16"/>
      <c r="G25" s="47"/>
      <c r="H25" s="47"/>
      <c r="I25" s="47"/>
    </row>
    <row r="26" spans="1:12" ht="15.75" thickTop="1">
      <c r="A26" s="6" t="s">
        <v>408</v>
      </c>
      <c r="B26" s="7"/>
      <c r="C26" s="8"/>
      <c r="D26" s="7"/>
      <c r="E26" s="9"/>
      <c r="F26" s="14"/>
      <c r="G26" s="15">
        <f>SUM(G27:G29)</f>
        <v>0</v>
      </c>
      <c r="H26" s="15">
        <f>SUM(H27:H29)</f>
        <v>0</v>
      </c>
      <c r="I26" s="15">
        <f>SUM(I27:I29)</f>
        <v>0</v>
      </c>
    </row>
    <row r="27" spans="1:12" ht="24">
      <c r="A27" s="29"/>
      <c r="B27" s="31"/>
      <c r="C27" s="30" t="s">
        <v>407</v>
      </c>
      <c r="D27" s="314" t="s">
        <v>39</v>
      </c>
      <c r="E27" s="27">
        <v>1</v>
      </c>
      <c r="F27" s="46"/>
      <c r="G27" s="46">
        <f>E27*F27</f>
        <v>0</v>
      </c>
      <c r="H27" s="46">
        <f>ROUND((G27*0.22),2)</f>
        <v>0</v>
      </c>
      <c r="I27" s="46">
        <f>G27+H27</f>
        <v>0</v>
      </c>
    </row>
    <row r="28" spans="1:12" ht="24">
      <c r="A28" s="28"/>
      <c r="B28" s="25"/>
      <c r="C28" s="30" t="s">
        <v>406</v>
      </c>
      <c r="D28" s="314" t="s">
        <v>39</v>
      </c>
      <c r="E28" s="27">
        <v>2</v>
      </c>
      <c r="F28" s="46"/>
      <c r="G28" s="46">
        <f>E28*F28</f>
        <v>0</v>
      </c>
      <c r="H28" s="46">
        <f>ROUND((G28*0.22),2)</f>
        <v>0</v>
      </c>
      <c r="I28" s="46">
        <f>G28+H28</f>
        <v>0</v>
      </c>
    </row>
    <row r="29" spans="1:12" ht="24">
      <c r="B29" s="31"/>
      <c r="C29" s="30" t="s">
        <v>405</v>
      </c>
      <c r="D29" s="314" t="s">
        <v>39</v>
      </c>
      <c r="E29" s="27">
        <v>2</v>
      </c>
      <c r="F29" s="46"/>
      <c r="G29" s="46">
        <f>E29*F29</f>
        <v>0</v>
      </c>
      <c r="H29" s="46">
        <f>ROUND((G29*0.22),2)</f>
        <v>0</v>
      </c>
      <c r="I29" s="46">
        <f>G29+H29</f>
        <v>0</v>
      </c>
    </row>
    <row r="30" spans="1:12" ht="15.75" thickBot="1"/>
    <row r="31" spans="1:12" ht="15.75" thickTop="1">
      <c r="A31" s="6" t="s">
        <v>404</v>
      </c>
      <c r="B31" s="7"/>
      <c r="C31" s="42"/>
      <c r="D31" s="7"/>
      <c r="E31" s="9"/>
      <c r="F31" s="14"/>
      <c r="G31" s="15">
        <f>SUM(G32:G38)</f>
        <v>0</v>
      </c>
      <c r="H31" s="15">
        <f>SUM(H32:H38)</f>
        <v>0</v>
      </c>
      <c r="I31" s="15">
        <f>SUM(I32:I38)</f>
        <v>0</v>
      </c>
    </row>
    <row r="32" spans="1:12" ht="24">
      <c r="A32" s="29"/>
      <c r="B32" s="31"/>
      <c r="C32" s="316" t="s">
        <v>403</v>
      </c>
      <c r="D32" s="314" t="s">
        <v>39</v>
      </c>
      <c r="E32" s="27">
        <v>1</v>
      </c>
      <c r="F32" s="46"/>
      <c r="G32" s="46">
        <f t="shared" ref="G32:G38" si="3">E32*F32</f>
        <v>0</v>
      </c>
      <c r="H32" s="46">
        <f t="shared" ref="H32:H38" si="4">ROUND((G32*0.22),2)</f>
        <v>0</v>
      </c>
      <c r="I32" s="46">
        <f t="shared" ref="I32:I38" si="5">G32+H32</f>
        <v>0</v>
      </c>
    </row>
    <row r="33" spans="1:9" ht="24">
      <c r="A33" s="28"/>
      <c r="B33" s="25"/>
      <c r="C33" s="315" t="s">
        <v>402</v>
      </c>
      <c r="D33" s="314" t="s">
        <v>39</v>
      </c>
      <c r="E33" s="27">
        <v>1</v>
      </c>
      <c r="F33" s="46"/>
      <c r="G33" s="46">
        <f t="shared" si="3"/>
        <v>0</v>
      </c>
      <c r="H33" s="46">
        <f t="shared" si="4"/>
        <v>0</v>
      </c>
      <c r="I33" s="46">
        <f t="shared" si="5"/>
        <v>0</v>
      </c>
    </row>
    <row r="34" spans="1:9" ht="36">
      <c r="B34" s="31"/>
      <c r="C34" s="315" t="s">
        <v>401</v>
      </c>
      <c r="D34" s="314" t="s">
        <v>39</v>
      </c>
      <c r="E34" s="27">
        <v>1</v>
      </c>
      <c r="F34" s="46"/>
      <c r="G34" s="46">
        <f t="shared" si="3"/>
        <v>0</v>
      </c>
      <c r="H34" s="46">
        <f t="shared" si="4"/>
        <v>0</v>
      </c>
      <c r="I34" s="46">
        <f t="shared" si="5"/>
        <v>0</v>
      </c>
    </row>
    <row r="35" spans="1:9" ht="24">
      <c r="B35" s="31"/>
      <c r="C35" s="315" t="s">
        <v>400</v>
      </c>
      <c r="D35" s="314" t="s">
        <v>39</v>
      </c>
      <c r="E35" s="27">
        <v>1</v>
      </c>
      <c r="G35" s="46">
        <f t="shared" si="3"/>
        <v>0</v>
      </c>
      <c r="H35" s="46">
        <f t="shared" si="4"/>
        <v>0</v>
      </c>
      <c r="I35" s="46">
        <f t="shared" si="5"/>
        <v>0</v>
      </c>
    </row>
    <row r="36" spans="1:9" ht="24">
      <c r="B36" s="25"/>
      <c r="C36" s="315" t="s">
        <v>399</v>
      </c>
      <c r="D36" s="314" t="s">
        <v>39</v>
      </c>
      <c r="E36" s="27">
        <v>1</v>
      </c>
      <c r="G36" s="46">
        <f t="shared" si="3"/>
        <v>0</v>
      </c>
      <c r="H36" s="46">
        <f t="shared" si="4"/>
        <v>0</v>
      </c>
      <c r="I36" s="46">
        <f t="shared" si="5"/>
        <v>0</v>
      </c>
    </row>
    <row r="37" spans="1:9" ht="24">
      <c r="B37" s="31"/>
      <c r="C37" s="315" t="s">
        <v>398</v>
      </c>
      <c r="D37" s="314" t="s">
        <v>39</v>
      </c>
      <c r="E37" s="27">
        <v>1</v>
      </c>
      <c r="G37" s="46">
        <f t="shared" si="3"/>
        <v>0</v>
      </c>
      <c r="H37" s="46">
        <f t="shared" si="4"/>
        <v>0</v>
      </c>
      <c r="I37" s="46">
        <f t="shared" si="5"/>
        <v>0</v>
      </c>
    </row>
    <row r="38" spans="1:9">
      <c r="B38" s="31"/>
      <c r="C38" s="315" t="s">
        <v>19</v>
      </c>
      <c r="D38" s="314" t="s">
        <v>39</v>
      </c>
      <c r="E38" s="27">
        <v>1</v>
      </c>
      <c r="G38" s="46">
        <f t="shared" si="3"/>
        <v>0</v>
      </c>
      <c r="H38" s="46">
        <f t="shared" si="4"/>
        <v>0</v>
      </c>
      <c r="I38" s="46">
        <f t="shared" si="5"/>
        <v>0</v>
      </c>
    </row>
    <row r="39" spans="1:9" ht="15.75" thickBot="1">
      <c r="A39" s="313"/>
      <c r="B39" s="311"/>
      <c r="C39" s="312"/>
      <c r="D39" s="311"/>
      <c r="E39" s="310"/>
      <c r="F39" s="309"/>
      <c r="G39" s="308"/>
      <c r="H39" s="308"/>
      <c r="I39" s="308"/>
    </row>
    <row r="40" spans="1:9" ht="15.75" thickTop="1"/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opLeftCell="A13" zoomScaleNormal="100" zoomScaleSheetLayoutView="70" zoomScalePageLayoutView="70" workbookViewId="0">
      <selection activeCell="F18" sqref="F18:F19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 ht="25.5">
      <c r="A2" s="296" t="s">
        <v>397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25.5" thickTop="1" thickBot="1">
      <c r="A4" s="19" t="str">
        <f>A2</f>
        <v>3/02 ELEKTROENERGETSKI VODI</v>
      </c>
      <c r="B4" s="4"/>
      <c r="C4" s="4"/>
      <c r="D4" s="4"/>
      <c r="E4" s="5"/>
      <c r="F4" s="12"/>
      <c r="G4" s="13">
        <f>SUM(G6:G19)/2</f>
        <v>0</v>
      </c>
      <c r="H4" s="13">
        <f>SUM(H6:H19)/2</f>
        <v>0</v>
      </c>
      <c r="I4" s="13">
        <f>SUM(I6:I19)/2</f>
        <v>0</v>
      </c>
      <c r="L4" s="59"/>
    </row>
    <row r="5" spans="1:12" ht="16.5" thickTop="1" thickBot="1">
      <c r="L5" s="59"/>
    </row>
    <row r="6" spans="1:12" ht="15.75" thickTop="1">
      <c r="A6" s="6" t="s">
        <v>396</v>
      </c>
      <c r="B6" s="7"/>
      <c r="C6" s="81"/>
      <c r="D6" s="82"/>
      <c r="E6" s="9"/>
      <c r="F6" s="14"/>
      <c r="G6" s="15">
        <f>SUM(G7:G8)</f>
        <v>0</v>
      </c>
      <c r="H6" s="15">
        <f>SUM(H7:H8)</f>
        <v>0</v>
      </c>
      <c r="I6" s="15">
        <f>SUM(I7:I8)</f>
        <v>0</v>
      </c>
      <c r="L6" s="59"/>
    </row>
    <row r="7" spans="1:12">
      <c r="A7" s="307"/>
      <c r="B7" s="306"/>
      <c r="C7" s="73" t="s">
        <v>387</v>
      </c>
      <c r="D7" s="94" t="s">
        <v>39</v>
      </c>
      <c r="E7" s="92">
        <v>1</v>
      </c>
      <c r="F7" s="91"/>
      <c r="G7" s="91">
        <f>E7*F7</f>
        <v>0</v>
      </c>
      <c r="H7" s="91">
        <f>ROUND((G7*0.22),2)</f>
        <v>0</v>
      </c>
      <c r="I7" s="91">
        <f>G7+H7</f>
        <v>0</v>
      </c>
      <c r="L7" s="59"/>
    </row>
    <row r="8" spans="1:12" ht="60">
      <c r="A8" s="29"/>
      <c r="B8" s="31"/>
      <c r="C8" s="30" t="s">
        <v>395</v>
      </c>
      <c r="D8" s="31" t="s">
        <v>39</v>
      </c>
      <c r="E8" s="27">
        <v>1</v>
      </c>
      <c r="F8" s="46"/>
      <c r="G8" s="46">
        <f>E8*F8</f>
        <v>0</v>
      </c>
      <c r="H8" s="46">
        <f>ROUND((G8*0.22),2)</f>
        <v>0</v>
      </c>
      <c r="I8" s="46">
        <f>G8+H8</f>
        <v>0</v>
      </c>
    </row>
    <row r="9" spans="1:12" ht="15.75" thickBot="1">
      <c r="A9" s="32"/>
      <c r="B9" s="55"/>
      <c r="C9" s="305"/>
      <c r="D9" s="304"/>
      <c r="E9" s="132"/>
      <c r="F9" s="303"/>
      <c r="G9" s="302"/>
      <c r="H9" s="302"/>
      <c r="I9" s="302"/>
    </row>
    <row r="10" spans="1:12" ht="15.75" thickTop="1">
      <c r="A10" s="6" t="s">
        <v>377</v>
      </c>
      <c r="B10" s="7"/>
      <c r="C10" s="8"/>
      <c r="D10" s="7"/>
      <c r="E10" s="9"/>
      <c r="F10" s="14"/>
      <c r="G10" s="15">
        <f>SUM(G11:G13)</f>
        <v>0</v>
      </c>
      <c r="H10" s="15">
        <f>SUM(H11:H13)</f>
        <v>0</v>
      </c>
      <c r="I10" s="15">
        <f>SUM(I11:I13)</f>
        <v>0</v>
      </c>
    </row>
    <row r="11" spans="1:12" ht="72">
      <c r="A11" s="301"/>
      <c r="B11" s="299"/>
      <c r="C11" s="300" t="s">
        <v>394</v>
      </c>
      <c r="D11" s="299" t="s">
        <v>17</v>
      </c>
      <c r="E11" s="298">
        <v>15</v>
      </c>
      <c r="F11" s="297"/>
      <c r="G11" s="297">
        <f>E11*F11</f>
        <v>0</v>
      </c>
      <c r="H11" s="297">
        <f>ROUND((G11*0.22),2)</f>
        <v>0</v>
      </c>
      <c r="I11" s="297">
        <f>G11+H11</f>
        <v>0</v>
      </c>
    </row>
    <row r="12" spans="1:12" ht="72">
      <c r="A12" s="301"/>
      <c r="B12" s="299"/>
      <c r="C12" s="300" t="s">
        <v>393</v>
      </c>
      <c r="D12" s="299" t="s">
        <v>39</v>
      </c>
      <c r="E12" s="298">
        <v>1</v>
      </c>
      <c r="F12" s="297"/>
      <c r="G12" s="297">
        <f>E12*F12</f>
        <v>0</v>
      </c>
      <c r="H12" s="297">
        <f>ROUND((G12*0.22),2)</f>
        <v>0</v>
      </c>
      <c r="I12" s="297">
        <f>G12+H12</f>
        <v>0</v>
      </c>
    </row>
    <row r="13" spans="1:12" ht="72">
      <c r="A13" s="301"/>
      <c r="B13" s="299"/>
      <c r="C13" s="300" t="s">
        <v>392</v>
      </c>
      <c r="D13" s="299" t="s">
        <v>39</v>
      </c>
      <c r="E13" s="298">
        <v>1</v>
      </c>
      <c r="F13" s="297"/>
      <c r="G13" s="297">
        <f>E13*F13</f>
        <v>0</v>
      </c>
      <c r="H13" s="297">
        <f>ROUND((G13*0.22),2)</f>
        <v>0</v>
      </c>
      <c r="I13" s="297">
        <f>G13+H13</f>
        <v>0</v>
      </c>
    </row>
    <row r="14" spans="1:12" ht="15.75" thickBot="1">
      <c r="A14" s="32"/>
      <c r="B14" s="55"/>
      <c r="C14" s="56"/>
      <c r="D14" s="55"/>
      <c r="E14" s="295"/>
      <c r="F14" s="46"/>
      <c r="G14" s="47"/>
      <c r="H14" s="47"/>
      <c r="I14" s="47"/>
    </row>
    <row r="15" spans="1:12" ht="15.75" thickTop="1">
      <c r="A15" s="6" t="s">
        <v>360</v>
      </c>
      <c r="B15" s="7"/>
      <c r="C15" s="8"/>
      <c r="D15" s="7"/>
      <c r="E15" s="7"/>
      <c r="F15" s="14"/>
      <c r="G15" s="15">
        <f>SUM(G16:G19)</f>
        <v>0</v>
      </c>
      <c r="H15" s="15">
        <f>SUM(H16:H19)</f>
        <v>0</v>
      </c>
      <c r="I15" s="15">
        <f>SUM(I16:I19)</f>
        <v>0</v>
      </c>
    </row>
    <row r="16" spans="1:12">
      <c r="A16" s="29"/>
      <c r="B16" s="31"/>
      <c r="C16" s="30"/>
      <c r="D16" s="31"/>
      <c r="E16" s="27"/>
      <c r="F16" s="46"/>
      <c r="G16" s="46"/>
      <c r="H16" s="46"/>
      <c r="I16" s="46"/>
    </row>
    <row r="17" spans="1:9" ht="36">
      <c r="A17" s="28"/>
      <c r="B17" s="25"/>
      <c r="C17" s="30" t="s">
        <v>391</v>
      </c>
      <c r="D17" s="31" t="s">
        <v>390</v>
      </c>
      <c r="E17" s="27">
        <v>2</v>
      </c>
      <c r="F17" s="46"/>
      <c r="G17" s="46">
        <f>E17*F17</f>
        <v>0</v>
      </c>
      <c r="H17" s="46">
        <f>ROUND((G17*0.22),2)</f>
        <v>0</v>
      </c>
      <c r="I17" s="46">
        <f>G17+H17</f>
        <v>0</v>
      </c>
    </row>
    <row r="18" spans="1:9" ht="72">
      <c r="C18" s="30" t="s">
        <v>357</v>
      </c>
      <c r="D18" s="31" t="s">
        <v>39</v>
      </c>
      <c r="E18" s="27">
        <v>1</v>
      </c>
      <c r="F18" s="46"/>
      <c r="G18" s="46">
        <f>E18*F18</f>
        <v>0</v>
      </c>
      <c r="H18" s="46">
        <f>ROUND((G18*0.22),2)</f>
        <v>0</v>
      </c>
      <c r="I18" s="46">
        <f>G18+H18</f>
        <v>0</v>
      </c>
    </row>
    <row r="19" spans="1:9">
      <c r="C19" s="30" t="s">
        <v>356</v>
      </c>
      <c r="D19" s="31" t="s">
        <v>39</v>
      </c>
      <c r="E19" s="27">
        <v>1</v>
      </c>
      <c r="F19" s="46"/>
      <c r="G19" s="46">
        <f>E19*F19</f>
        <v>0</v>
      </c>
      <c r="H19" s="46">
        <f>ROUND((G19*0.22),2)</f>
        <v>0</v>
      </c>
      <c r="I19" s="46">
        <f>G19+H19</f>
        <v>0</v>
      </c>
    </row>
    <row r="20" spans="1:9">
      <c r="F20" s="77"/>
    </row>
    <row r="21" spans="1:9">
      <c r="F21" s="77"/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31" zoomScaleNormal="100" zoomScaleSheetLayoutView="70" zoomScalePageLayoutView="70" workbookViewId="0">
      <selection activeCell="F40" sqref="F40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 ht="25.5">
      <c r="A2" s="296" t="s">
        <v>389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16.5" thickTop="1" thickBot="1">
      <c r="A4" s="19" t="str">
        <f>A2</f>
        <v>3/03 CESTNA RAZSVETLJAVA</v>
      </c>
      <c r="B4" s="4"/>
      <c r="C4" s="4"/>
      <c r="D4" s="4"/>
      <c r="E4" s="5"/>
      <c r="F4" s="12"/>
      <c r="G4" s="13">
        <f>SUM(G6:G40)/2</f>
        <v>0</v>
      </c>
      <c r="H4" s="13">
        <f>SUM(H6:H40)/2</f>
        <v>0</v>
      </c>
      <c r="I4" s="13">
        <f>SUM(I6:I40)/2</f>
        <v>0</v>
      </c>
      <c r="L4" s="59"/>
    </row>
    <row r="5" spans="1:12" ht="16.5" thickTop="1" thickBot="1">
      <c r="L5" s="59"/>
    </row>
    <row r="6" spans="1:12" ht="15.75" thickTop="1">
      <c r="A6" s="6" t="s">
        <v>388</v>
      </c>
      <c r="B6" s="7"/>
      <c r="C6" s="81"/>
      <c r="D6" s="82"/>
      <c r="E6" s="9"/>
      <c r="F6" s="14"/>
      <c r="G6" s="15">
        <f>SUM(G7:G15)</f>
        <v>0</v>
      </c>
      <c r="H6" s="15">
        <f>SUM(H7:H15)</f>
        <v>0</v>
      </c>
      <c r="I6" s="15">
        <f>SUM(I7:I15)</f>
        <v>0</v>
      </c>
      <c r="L6" s="59"/>
    </row>
    <row r="7" spans="1:12">
      <c r="A7" s="29"/>
      <c r="B7" s="31"/>
      <c r="C7" s="30" t="s">
        <v>387</v>
      </c>
      <c r="D7" s="31" t="s">
        <v>353</v>
      </c>
      <c r="E7" s="27">
        <v>0.32200000000000001</v>
      </c>
      <c r="F7" s="46"/>
      <c r="G7" s="46">
        <f t="shared" ref="G7:G15" si="0">E7*F7</f>
        <v>0</v>
      </c>
      <c r="H7" s="46">
        <f t="shared" ref="H7:H15" si="1">ROUND((G7*0.22),2)</f>
        <v>0</v>
      </c>
      <c r="I7" s="46">
        <f t="shared" ref="I7:I15" si="2">G7+H7</f>
        <v>0</v>
      </c>
      <c r="L7" s="59"/>
    </row>
    <row r="8" spans="1:12" ht="24">
      <c r="A8" s="29"/>
      <c r="B8" s="31"/>
      <c r="C8" s="30" t="s">
        <v>385</v>
      </c>
      <c r="D8" s="31" t="s">
        <v>386</v>
      </c>
      <c r="E8" s="27">
        <v>0.32200000000000001</v>
      </c>
      <c r="F8" s="46"/>
      <c r="G8" s="46">
        <f t="shared" si="0"/>
        <v>0</v>
      </c>
      <c r="H8" s="46">
        <f t="shared" si="1"/>
        <v>0</v>
      </c>
      <c r="I8" s="46">
        <f t="shared" si="2"/>
        <v>0</v>
      </c>
      <c r="L8" s="59"/>
    </row>
    <row r="9" spans="1:12" ht="24">
      <c r="A9" s="29"/>
      <c r="B9" s="31"/>
      <c r="C9" s="30" t="s">
        <v>385</v>
      </c>
      <c r="D9" s="31" t="s">
        <v>37</v>
      </c>
      <c r="E9" s="27">
        <v>12</v>
      </c>
      <c r="F9" s="46"/>
      <c r="G9" s="46">
        <f t="shared" si="0"/>
        <v>0</v>
      </c>
      <c r="H9" s="46">
        <f t="shared" si="1"/>
        <v>0</v>
      </c>
      <c r="I9" s="46">
        <f t="shared" si="2"/>
        <v>0</v>
      </c>
    </row>
    <row r="10" spans="1:12" ht="24">
      <c r="A10" s="75"/>
      <c r="B10" s="76"/>
      <c r="C10" s="30" t="s">
        <v>384</v>
      </c>
      <c r="D10" s="31" t="s">
        <v>383</v>
      </c>
      <c r="E10" s="76">
        <v>102</v>
      </c>
      <c r="F10" s="46"/>
      <c r="G10" s="46">
        <f t="shared" si="0"/>
        <v>0</v>
      </c>
      <c r="H10" s="46">
        <f t="shared" si="1"/>
        <v>0</v>
      </c>
      <c r="I10" s="46">
        <f t="shared" si="2"/>
        <v>0</v>
      </c>
    </row>
    <row r="11" spans="1:12" ht="108">
      <c r="A11" s="75"/>
      <c r="B11" s="76"/>
      <c r="C11" s="30" t="s">
        <v>382</v>
      </c>
      <c r="D11" s="31" t="s">
        <v>101</v>
      </c>
      <c r="E11" s="76">
        <v>25</v>
      </c>
      <c r="F11" s="46"/>
      <c r="G11" s="46">
        <f t="shared" si="0"/>
        <v>0</v>
      </c>
      <c r="H11" s="46">
        <f t="shared" si="1"/>
        <v>0</v>
      </c>
      <c r="I11" s="46">
        <f t="shared" si="2"/>
        <v>0</v>
      </c>
      <c r="J11" s="24"/>
    </row>
    <row r="12" spans="1:12" ht="108">
      <c r="A12" s="75"/>
      <c r="B12" s="76"/>
      <c r="C12" s="30" t="s">
        <v>381</v>
      </c>
      <c r="D12" s="31" t="s">
        <v>101</v>
      </c>
      <c r="E12" s="76">
        <v>302</v>
      </c>
      <c r="F12" s="46"/>
      <c r="G12" s="46">
        <f t="shared" si="0"/>
        <v>0</v>
      </c>
      <c r="H12" s="46">
        <f t="shared" si="1"/>
        <v>0</v>
      </c>
      <c r="I12" s="46">
        <f t="shared" si="2"/>
        <v>0</v>
      </c>
      <c r="J12" s="24"/>
    </row>
    <row r="13" spans="1:12" ht="84">
      <c r="A13" s="75"/>
      <c r="B13" s="76"/>
      <c r="C13" s="30" t="s">
        <v>380</v>
      </c>
      <c r="D13" s="31" t="s">
        <v>39</v>
      </c>
      <c r="E13" s="76">
        <v>10</v>
      </c>
      <c r="F13" s="46"/>
      <c r="G13" s="46">
        <f t="shared" si="0"/>
        <v>0</v>
      </c>
      <c r="H13" s="46">
        <f t="shared" si="1"/>
        <v>0</v>
      </c>
      <c r="I13" s="46">
        <f t="shared" si="2"/>
        <v>0</v>
      </c>
      <c r="J13" s="24"/>
    </row>
    <row r="14" spans="1:12" ht="120">
      <c r="A14" s="75"/>
      <c r="B14" s="76"/>
      <c r="C14" s="30" t="s">
        <v>379</v>
      </c>
      <c r="D14" s="31" t="s">
        <v>16</v>
      </c>
      <c r="E14" s="76">
        <v>10</v>
      </c>
      <c r="F14" s="46"/>
      <c r="G14" s="46">
        <f t="shared" si="0"/>
        <v>0</v>
      </c>
      <c r="H14" s="46">
        <f t="shared" si="1"/>
        <v>0</v>
      </c>
      <c r="I14" s="46">
        <f t="shared" si="2"/>
        <v>0</v>
      </c>
      <c r="J14" s="24"/>
    </row>
    <row r="15" spans="1:12" ht="24">
      <c r="A15" s="75"/>
      <c r="B15" s="76"/>
      <c r="C15" s="30" t="s">
        <v>378</v>
      </c>
      <c r="D15" s="31" t="s">
        <v>39</v>
      </c>
      <c r="E15" s="76">
        <v>2</v>
      </c>
      <c r="F15" s="46"/>
      <c r="G15" s="46">
        <f t="shared" si="0"/>
        <v>0</v>
      </c>
      <c r="H15" s="46">
        <f t="shared" si="1"/>
        <v>0</v>
      </c>
      <c r="I15" s="46">
        <f t="shared" si="2"/>
        <v>0</v>
      </c>
      <c r="J15" s="24"/>
    </row>
    <row r="16" spans="1:12" ht="15.75" thickBot="1">
      <c r="A16" s="32"/>
      <c r="B16" s="55"/>
      <c r="C16" s="56"/>
      <c r="D16" s="55"/>
      <c r="E16" s="295"/>
      <c r="F16" s="16"/>
      <c r="G16" s="47"/>
      <c r="H16" s="47"/>
      <c r="I16" s="47"/>
    </row>
    <row r="17" spans="1:9" ht="15.75" thickTop="1">
      <c r="A17" s="6" t="s">
        <v>377</v>
      </c>
      <c r="B17" s="7"/>
      <c r="C17" s="8"/>
      <c r="D17" s="7"/>
      <c r="E17" s="9"/>
      <c r="F17" s="14"/>
      <c r="G17" s="15">
        <f>SUM(G18:G19)</f>
        <v>0</v>
      </c>
      <c r="H17" s="15">
        <f>SUM(H18:H19)</f>
        <v>0</v>
      </c>
      <c r="I17" s="15">
        <f>SUM(I18:I19)</f>
        <v>0</v>
      </c>
    </row>
    <row r="18" spans="1:9" ht="72">
      <c r="A18" s="29"/>
      <c r="B18" s="31"/>
      <c r="C18" s="30" t="s">
        <v>376</v>
      </c>
      <c r="D18" s="31" t="s">
        <v>39</v>
      </c>
      <c r="E18" s="27">
        <v>2</v>
      </c>
      <c r="F18" s="46"/>
      <c r="G18" s="46">
        <f>E18*F18</f>
        <v>0</v>
      </c>
      <c r="H18" s="46">
        <f>ROUND((G18*0.22),2)</f>
        <v>0</v>
      </c>
      <c r="I18" s="46">
        <f>G18+H18</f>
        <v>0</v>
      </c>
    </row>
    <row r="19" spans="1:9" ht="48">
      <c r="A19" s="29"/>
      <c r="B19" s="31"/>
      <c r="C19" s="30" t="s">
        <v>375</v>
      </c>
      <c r="D19" s="31" t="s">
        <v>17</v>
      </c>
      <c r="E19" s="27">
        <v>30</v>
      </c>
      <c r="F19" s="46"/>
      <c r="G19" s="46">
        <f>E19*F19</f>
        <v>0</v>
      </c>
      <c r="H19" s="46">
        <f>ROUND((G19*0.22),2)</f>
        <v>0</v>
      </c>
      <c r="I19" s="46">
        <f>G19+H19</f>
        <v>0</v>
      </c>
    </row>
    <row r="20" spans="1:9" ht="15.75" thickBot="1">
      <c r="A20" s="32"/>
      <c r="B20" s="55"/>
      <c r="C20" s="56"/>
      <c r="D20" s="55"/>
      <c r="E20" s="295"/>
      <c r="F20" s="46"/>
      <c r="G20" s="47"/>
      <c r="H20" s="47"/>
      <c r="I20" s="47"/>
    </row>
    <row r="21" spans="1:9" ht="15.75" thickTop="1">
      <c r="A21" s="6" t="s">
        <v>374</v>
      </c>
      <c r="B21" s="7"/>
      <c r="C21" s="8"/>
      <c r="D21" s="7"/>
      <c r="E21" s="9"/>
      <c r="F21" s="9"/>
      <c r="G21" s="15">
        <f>SUM(G22:G34)</f>
        <v>0</v>
      </c>
      <c r="H21" s="15">
        <f>SUM(H22:H34)</f>
        <v>0</v>
      </c>
      <c r="I21" s="15">
        <f>SUM(I22:I34)</f>
        <v>0</v>
      </c>
    </row>
    <row r="22" spans="1:9" ht="48">
      <c r="A22" s="29"/>
      <c r="B22" s="31"/>
      <c r="C22" s="30" t="s">
        <v>373</v>
      </c>
      <c r="D22" s="31" t="s">
        <v>39</v>
      </c>
      <c r="E22" s="27">
        <v>25</v>
      </c>
      <c r="F22" s="46"/>
      <c r="G22" s="46">
        <f t="shared" ref="G22:G34" si="3">E22*F22</f>
        <v>0</v>
      </c>
      <c r="H22" s="46">
        <f t="shared" ref="H22:H34" si="4">ROUND((G22*0.22),2)</f>
        <v>0</v>
      </c>
      <c r="I22" s="46">
        <f t="shared" ref="I22:I34" si="5">G22+H22</f>
        <v>0</v>
      </c>
    </row>
    <row r="23" spans="1:9" ht="60">
      <c r="A23" s="29"/>
      <c r="B23" s="31"/>
      <c r="C23" s="30" t="s">
        <v>372</v>
      </c>
      <c r="D23" s="31" t="s">
        <v>38</v>
      </c>
      <c r="E23" s="27">
        <v>322</v>
      </c>
      <c r="F23" s="46"/>
      <c r="G23" s="46">
        <f t="shared" si="3"/>
        <v>0</v>
      </c>
      <c r="H23" s="46">
        <f t="shared" si="4"/>
        <v>0</v>
      </c>
      <c r="I23" s="46">
        <f t="shared" si="5"/>
        <v>0</v>
      </c>
    </row>
    <row r="24" spans="1:9" ht="36">
      <c r="A24" s="29"/>
      <c r="B24" s="31"/>
      <c r="C24" s="30" t="s">
        <v>371</v>
      </c>
      <c r="D24" s="31" t="s">
        <v>38</v>
      </c>
      <c r="E24" s="27">
        <v>120</v>
      </c>
      <c r="F24" s="46"/>
      <c r="G24" s="46">
        <f t="shared" si="3"/>
        <v>0</v>
      </c>
      <c r="H24" s="46">
        <f t="shared" si="4"/>
        <v>0</v>
      </c>
      <c r="I24" s="46">
        <f t="shared" si="5"/>
        <v>0</v>
      </c>
    </row>
    <row r="25" spans="1:9" ht="36">
      <c r="A25" s="29"/>
      <c r="B25" s="31"/>
      <c r="C25" s="30" t="s">
        <v>370</v>
      </c>
      <c r="D25" s="31" t="s">
        <v>39</v>
      </c>
      <c r="E25" s="27">
        <v>12</v>
      </c>
      <c r="F25" s="46"/>
      <c r="G25" s="46">
        <f t="shared" si="3"/>
        <v>0</v>
      </c>
      <c r="H25" s="46">
        <f t="shared" si="4"/>
        <v>0</v>
      </c>
      <c r="I25" s="46">
        <f t="shared" si="5"/>
        <v>0</v>
      </c>
    </row>
    <row r="26" spans="1:9" ht="36">
      <c r="A26" s="28"/>
      <c r="B26" s="31"/>
      <c r="C26" s="73" t="s">
        <v>369</v>
      </c>
      <c r="D26" s="94" t="s">
        <v>39</v>
      </c>
      <c r="E26" s="92">
        <v>12</v>
      </c>
      <c r="F26" s="91"/>
      <c r="G26" s="46">
        <f t="shared" si="3"/>
        <v>0</v>
      </c>
      <c r="H26" s="46">
        <f t="shared" si="4"/>
        <v>0</v>
      </c>
      <c r="I26" s="46">
        <f t="shared" si="5"/>
        <v>0</v>
      </c>
    </row>
    <row r="27" spans="1:9" ht="48">
      <c r="A27" s="29"/>
      <c r="B27" s="31"/>
      <c r="C27" s="30" t="s">
        <v>368</v>
      </c>
      <c r="D27" s="31" t="s">
        <v>38</v>
      </c>
      <c r="E27" s="27">
        <v>322</v>
      </c>
      <c r="F27" s="46"/>
      <c r="G27" s="46">
        <f t="shared" si="3"/>
        <v>0</v>
      </c>
      <c r="H27" s="46">
        <f t="shared" si="4"/>
        <v>0</v>
      </c>
      <c r="I27" s="46">
        <f t="shared" si="5"/>
        <v>0</v>
      </c>
    </row>
    <row r="28" spans="1:9">
      <c r="A28" s="29"/>
      <c r="B28" s="31"/>
      <c r="C28" s="30" t="s">
        <v>367</v>
      </c>
      <c r="D28" s="31" t="s">
        <v>16</v>
      </c>
      <c r="E28" s="27">
        <v>13</v>
      </c>
      <c r="F28" s="46"/>
      <c r="G28" s="46">
        <f t="shared" si="3"/>
        <v>0</v>
      </c>
      <c r="H28" s="46">
        <f t="shared" si="4"/>
        <v>0</v>
      </c>
      <c r="I28" s="46">
        <f t="shared" si="5"/>
        <v>0</v>
      </c>
    </row>
    <row r="29" spans="1:9" ht="60">
      <c r="A29" s="29"/>
      <c r="B29" s="31"/>
      <c r="C29" s="30" t="s">
        <v>366</v>
      </c>
      <c r="D29" s="31" t="s">
        <v>39</v>
      </c>
      <c r="E29" s="27">
        <v>12</v>
      </c>
      <c r="F29" s="46"/>
      <c r="G29" s="46">
        <f t="shared" si="3"/>
        <v>0</v>
      </c>
      <c r="H29" s="46">
        <f t="shared" si="4"/>
        <v>0</v>
      </c>
      <c r="I29" s="46">
        <f t="shared" si="5"/>
        <v>0</v>
      </c>
    </row>
    <row r="30" spans="1:9" ht="72">
      <c r="A30" s="29"/>
      <c r="B30" s="31"/>
      <c r="C30" s="73" t="s">
        <v>365</v>
      </c>
      <c r="D30" s="94" t="s">
        <v>39</v>
      </c>
      <c r="E30" s="92">
        <v>1</v>
      </c>
      <c r="F30" s="91"/>
      <c r="G30" s="46">
        <f t="shared" si="3"/>
        <v>0</v>
      </c>
      <c r="H30" s="46">
        <f t="shared" si="4"/>
        <v>0</v>
      </c>
      <c r="I30" s="46">
        <f t="shared" si="5"/>
        <v>0</v>
      </c>
    </row>
    <row r="31" spans="1:9" ht="72">
      <c r="A31" s="29"/>
      <c r="B31" s="31"/>
      <c r="C31" s="30" t="s">
        <v>364</v>
      </c>
      <c r="D31" s="31" t="s">
        <v>39</v>
      </c>
      <c r="E31" s="27">
        <v>9</v>
      </c>
      <c r="F31" s="46"/>
      <c r="G31" s="46">
        <f t="shared" si="3"/>
        <v>0</v>
      </c>
      <c r="H31" s="46">
        <f t="shared" si="4"/>
        <v>0</v>
      </c>
      <c r="I31" s="46">
        <f t="shared" si="5"/>
        <v>0</v>
      </c>
    </row>
    <row r="32" spans="1:9" ht="84">
      <c r="A32" s="28"/>
      <c r="B32" s="31"/>
      <c r="C32" s="30" t="s">
        <v>363</v>
      </c>
      <c r="D32" s="31" t="s">
        <v>39</v>
      </c>
      <c r="E32" s="27">
        <v>2</v>
      </c>
      <c r="F32" s="46"/>
      <c r="G32" s="46">
        <f t="shared" si="3"/>
        <v>0</v>
      </c>
      <c r="H32" s="46">
        <f t="shared" si="4"/>
        <v>0</v>
      </c>
      <c r="I32" s="46">
        <f t="shared" si="5"/>
        <v>0</v>
      </c>
    </row>
    <row r="33" spans="1:9" ht="36">
      <c r="A33" s="29"/>
      <c r="B33" s="31"/>
      <c r="C33" s="30" t="s">
        <v>362</v>
      </c>
      <c r="D33" s="31" t="s">
        <v>39</v>
      </c>
      <c r="E33" s="27">
        <v>12</v>
      </c>
      <c r="F33" s="46"/>
      <c r="G33" s="46">
        <f t="shared" si="3"/>
        <v>0</v>
      </c>
      <c r="H33" s="46">
        <f t="shared" si="4"/>
        <v>0</v>
      </c>
      <c r="I33" s="46">
        <f t="shared" si="5"/>
        <v>0</v>
      </c>
    </row>
    <row r="34" spans="1:9" ht="24">
      <c r="A34" s="29"/>
      <c r="B34" s="31"/>
      <c r="C34" s="30" t="s">
        <v>361</v>
      </c>
      <c r="D34" s="31" t="s">
        <v>39</v>
      </c>
      <c r="E34" s="27">
        <v>1</v>
      </c>
      <c r="F34" s="46"/>
      <c r="G34" s="46">
        <f t="shared" si="3"/>
        <v>0</v>
      </c>
      <c r="H34" s="46">
        <f t="shared" si="4"/>
        <v>0</v>
      </c>
      <c r="I34" s="46">
        <f t="shared" si="5"/>
        <v>0</v>
      </c>
    </row>
    <row r="35" spans="1:9" ht="15.75" thickBot="1">
      <c r="A35" s="32"/>
      <c r="B35" s="55"/>
      <c r="C35" s="56"/>
      <c r="D35" s="55"/>
      <c r="E35" s="27"/>
      <c r="F35" s="16"/>
      <c r="G35" s="47"/>
      <c r="H35" s="47"/>
      <c r="I35" s="47"/>
    </row>
    <row r="36" spans="1:9" ht="15.75" thickTop="1">
      <c r="A36" s="6" t="s">
        <v>360</v>
      </c>
      <c r="B36" s="7"/>
      <c r="C36" s="8"/>
      <c r="D36" s="7"/>
      <c r="E36" s="7"/>
      <c r="F36" s="14"/>
      <c r="G36" s="15">
        <f>SUM(G37:G40)</f>
        <v>0</v>
      </c>
      <c r="H36" s="15">
        <f>SUM(H37:H40)</f>
        <v>0</v>
      </c>
      <c r="I36" s="15">
        <f>SUM(I37:I40)</f>
        <v>0</v>
      </c>
    </row>
    <row r="37" spans="1:9">
      <c r="A37" s="29"/>
      <c r="B37" s="31"/>
      <c r="C37" s="30" t="s">
        <v>359</v>
      </c>
      <c r="D37" s="31" t="s">
        <v>353</v>
      </c>
      <c r="E37" s="27">
        <v>0.32200000000000001</v>
      </c>
      <c r="F37" s="46"/>
      <c r="G37" s="46">
        <f>E37*F37</f>
        <v>0</v>
      </c>
      <c r="H37" s="46">
        <f>ROUND((G37*0.22),2)</f>
        <v>0</v>
      </c>
      <c r="I37" s="46">
        <f>G37+H37</f>
        <v>0</v>
      </c>
    </row>
    <row r="38" spans="1:9" ht="60">
      <c r="A38" s="28"/>
      <c r="B38" s="25"/>
      <c r="C38" s="30" t="s">
        <v>358</v>
      </c>
      <c r="D38" s="31" t="s">
        <v>39</v>
      </c>
      <c r="E38" s="27">
        <v>1</v>
      </c>
      <c r="F38" s="46"/>
      <c r="G38" s="46">
        <f>E38*F38</f>
        <v>0</v>
      </c>
      <c r="H38" s="46">
        <f>ROUND((G38*0.22),2)</f>
        <v>0</v>
      </c>
      <c r="I38" s="46">
        <f>G38+H38</f>
        <v>0</v>
      </c>
    </row>
    <row r="39" spans="1:9" ht="72">
      <c r="C39" s="30" t="s">
        <v>357</v>
      </c>
      <c r="D39" s="31" t="s">
        <v>39</v>
      </c>
      <c r="E39" s="27">
        <v>1</v>
      </c>
      <c r="F39" s="46"/>
      <c r="G39" s="46">
        <f>E39*F39</f>
        <v>0</v>
      </c>
      <c r="H39" s="46">
        <f>ROUND((G39*0.22),2)</f>
        <v>0</v>
      </c>
      <c r="I39" s="46">
        <f>G39+H39</f>
        <v>0</v>
      </c>
    </row>
    <row r="40" spans="1:9">
      <c r="C40" s="30" t="s">
        <v>356</v>
      </c>
      <c r="D40" s="31" t="s">
        <v>39</v>
      </c>
      <c r="E40" s="27">
        <v>1</v>
      </c>
      <c r="F40" s="46"/>
      <c r="G40" s="46">
        <f>E40*F40</f>
        <v>0</v>
      </c>
      <c r="H40" s="46">
        <f>ROUND((G40*0.22),2)</f>
        <v>0</v>
      </c>
      <c r="I40" s="46">
        <f>G40+H40</f>
        <v>0</v>
      </c>
    </row>
    <row r="41" spans="1:9">
      <c r="F41" s="77"/>
    </row>
    <row r="42" spans="1:9">
      <c r="F42" s="77"/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21" zoomScaleNormal="100" zoomScaleSheetLayoutView="70" zoomScalePageLayoutView="70" workbookViewId="0">
      <selection activeCell="F38" sqref="F38:F40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>
      <c r="A2" s="18" t="s">
        <v>497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16.5" thickTop="1" thickBot="1">
      <c r="A4" s="19" t="str">
        <f>A2</f>
        <v>3/04 Telekomunikacije</v>
      </c>
      <c r="B4" s="4"/>
      <c r="C4" s="4"/>
      <c r="D4" s="4"/>
      <c r="E4" s="5"/>
      <c r="F4" s="12"/>
      <c r="G4" s="13">
        <f>SUM(G6:G40)/2</f>
        <v>0</v>
      </c>
      <c r="H4" s="13">
        <f>SUM(H6:H40)/2</f>
        <v>0</v>
      </c>
      <c r="I4" s="13">
        <f>SUM(I6:I40)/2</f>
        <v>0</v>
      </c>
      <c r="L4" s="59"/>
    </row>
    <row r="5" spans="1:12" ht="16.5" thickTop="1" thickBot="1">
      <c r="L5" s="59"/>
    </row>
    <row r="6" spans="1:12" ht="15.75" thickTop="1">
      <c r="A6" s="6" t="s">
        <v>496</v>
      </c>
      <c r="B6" s="7"/>
      <c r="C6" s="329"/>
      <c r="D6" s="328"/>
      <c r="E6" s="326"/>
      <c r="F6" s="43"/>
      <c r="G6" s="15">
        <f>SUM(G7:G26)</f>
        <v>0</v>
      </c>
      <c r="H6" s="15">
        <f>SUM(H7:H26)</f>
        <v>0</v>
      </c>
      <c r="I6" s="15">
        <f>SUM(I7:I26)</f>
        <v>0</v>
      </c>
      <c r="L6" s="59"/>
    </row>
    <row r="7" spans="1:12" ht="24">
      <c r="A7" s="29"/>
      <c r="B7" s="31"/>
      <c r="C7" s="325" t="s">
        <v>495</v>
      </c>
      <c r="D7" s="324" t="s">
        <v>40</v>
      </c>
      <c r="E7" s="324">
        <v>1</v>
      </c>
      <c r="F7" s="324"/>
      <c r="G7" s="46">
        <f t="shared" ref="G7:G26" si="0">E7*F7</f>
        <v>0</v>
      </c>
      <c r="H7" s="46">
        <f t="shared" ref="H7:H26" si="1">ROUND((G7*0.22),2)</f>
        <v>0</v>
      </c>
      <c r="I7" s="46">
        <f t="shared" ref="I7:I26" si="2">G7+H7</f>
        <v>0</v>
      </c>
      <c r="L7" s="59"/>
    </row>
    <row r="8" spans="1:12" ht="36">
      <c r="A8" s="29"/>
      <c r="B8" s="31"/>
      <c r="C8" s="321" t="s">
        <v>494</v>
      </c>
      <c r="D8" s="319" t="s">
        <v>40</v>
      </c>
      <c r="E8" s="319">
        <v>1</v>
      </c>
      <c r="F8" s="319"/>
      <c r="G8" s="46">
        <f t="shared" si="0"/>
        <v>0</v>
      </c>
      <c r="H8" s="46">
        <f t="shared" si="1"/>
        <v>0</v>
      </c>
      <c r="I8" s="46">
        <f t="shared" si="2"/>
        <v>0</v>
      </c>
      <c r="L8" s="59"/>
    </row>
    <row r="9" spans="1:12" ht="120">
      <c r="A9" s="29"/>
      <c r="B9" s="31"/>
      <c r="C9" s="327" t="s">
        <v>493</v>
      </c>
      <c r="D9" s="319" t="s">
        <v>101</v>
      </c>
      <c r="E9" s="319">
        <v>29</v>
      </c>
      <c r="F9" s="319"/>
      <c r="G9" s="46">
        <f t="shared" si="0"/>
        <v>0</v>
      </c>
      <c r="H9" s="46">
        <f t="shared" si="1"/>
        <v>0</v>
      </c>
      <c r="I9" s="46">
        <f t="shared" si="2"/>
        <v>0</v>
      </c>
      <c r="L9" s="59"/>
    </row>
    <row r="10" spans="1:12" ht="120">
      <c r="A10" s="29"/>
      <c r="B10" s="31"/>
      <c r="C10" s="327" t="s">
        <v>492</v>
      </c>
      <c r="D10" s="319" t="s">
        <v>101</v>
      </c>
      <c r="E10" s="319">
        <v>95</v>
      </c>
      <c r="F10" s="319"/>
      <c r="G10" s="46">
        <f t="shared" si="0"/>
        <v>0</v>
      </c>
      <c r="H10" s="46">
        <f t="shared" si="1"/>
        <v>0</v>
      </c>
      <c r="I10" s="46">
        <f t="shared" si="2"/>
        <v>0</v>
      </c>
      <c r="L10" s="59"/>
    </row>
    <row r="11" spans="1:12" ht="120">
      <c r="A11" s="29"/>
      <c r="B11" s="31"/>
      <c r="C11" s="327" t="s">
        <v>491</v>
      </c>
      <c r="D11" s="319" t="s">
        <v>101</v>
      </c>
      <c r="E11" s="319">
        <v>66</v>
      </c>
      <c r="F11" s="319"/>
      <c r="G11" s="46">
        <f t="shared" si="0"/>
        <v>0</v>
      </c>
      <c r="H11" s="46">
        <f t="shared" si="1"/>
        <v>0</v>
      </c>
      <c r="I11" s="46">
        <f t="shared" si="2"/>
        <v>0</v>
      </c>
      <c r="L11" s="59"/>
    </row>
    <row r="12" spans="1:12" ht="48">
      <c r="A12" s="29"/>
      <c r="B12" s="31"/>
      <c r="C12" s="327" t="s">
        <v>490</v>
      </c>
      <c r="D12" s="319" t="s">
        <v>9</v>
      </c>
      <c r="E12" s="319">
        <v>1</v>
      </c>
      <c r="F12" s="319"/>
      <c r="G12" s="46">
        <f t="shared" si="0"/>
        <v>0</v>
      </c>
      <c r="H12" s="46">
        <f t="shared" si="1"/>
        <v>0</v>
      </c>
      <c r="I12" s="46">
        <f t="shared" si="2"/>
        <v>0</v>
      </c>
      <c r="L12" s="59"/>
    </row>
    <row r="13" spans="1:12" ht="48">
      <c r="A13" s="29"/>
      <c r="B13" s="31"/>
      <c r="C13" s="327" t="s">
        <v>489</v>
      </c>
      <c r="D13" s="319" t="s">
        <v>9</v>
      </c>
      <c r="E13" s="319">
        <v>1</v>
      </c>
      <c r="F13" s="319"/>
      <c r="G13" s="46">
        <f t="shared" si="0"/>
        <v>0</v>
      </c>
      <c r="H13" s="46">
        <f t="shared" si="1"/>
        <v>0</v>
      </c>
      <c r="I13" s="46">
        <f t="shared" si="2"/>
        <v>0</v>
      </c>
      <c r="L13" s="59"/>
    </row>
    <row r="14" spans="1:12" ht="48">
      <c r="A14" s="29"/>
      <c r="B14" s="31"/>
      <c r="C14" s="321" t="s">
        <v>488</v>
      </c>
      <c r="D14" s="319" t="s">
        <v>40</v>
      </c>
      <c r="E14" s="319">
        <v>1</v>
      </c>
      <c r="F14" s="319"/>
      <c r="G14" s="46">
        <f t="shared" si="0"/>
        <v>0</v>
      </c>
      <c r="H14" s="46">
        <f t="shared" si="1"/>
        <v>0</v>
      </c>
      <c r="I14" s="46">
        <f t="shared" si="2"/>
        <v>0</v>
      </c>
      <c r="L14" s="59"/>
    </row>
    <row r="15" spans="1:12" ht="36">
      <c r="A15" s="29"/>
      <c r="B15" s="31"/>
      <c r="C15" s="327" t="s">
        <v>487</v>
      </c>
      <c r="D15" s="319" t="s">
        <v>9</v>
      </c>
      <c r="E15" s="319">
        <v>1</v>
      </c>
      <c r="F15" s="319"/>
      <c r="G15" s="46">
        <f t="shared" si="0"/>
        <v>0</v>
      </c>
      <c r="H15" s="46">
        <f t="shared" si="1"/>
        <v>0</v>
      </c>
      <c r="I15" s="46">
        <f t="shared" si="2"/>
        <v>0</v>
      </c>
      <c r="L15" s="59"/>
    </row>
    <row r="16" spans="1:12" ht="60">
      <c r="A16" s="29"/>
      <c r="B16" s="31"/>
      <c r="C16" s="320" t="s">
        <v>486</v>
      </c>
      <c r="D16" s="322" t="s">
        <v>11</v>
      </c>
      <c r="E16" s="319">
        <v>5.5</v>
      </c>
      <c r="F16" s="319"/>
      <c r="G16" s="46">
        <f t="shared" si="0"/>
        <v>0</v>
      </c>
      <c r="H16" s="46">
        <f t="shared" si="1"/>
        <v>0</v>
      </c>
      <c r="I16" s="46">
        <f t="shared" si="2"/>
        <v>0</v>
      </c>
      <c r="L16" s="59"/>
    </row>
    <row r="17" spans="1:12" ht="24">
      <c r="A17" s="29"/>
      <c r="B17" s="31"/>
      <c r="C17" s="327" t="s">
        <v>485</v>
      </c>
      <c r="D17" s="319" t="s">
        <v>9</v>
      </c>
      <c r="E17" s="319">
        <v>1</v>
      </c>
      <c r="F17" s="319"/>
      <c r="G17" s="46">
        <f t="shared" si="0"/>
        <v>0</v>
      </c>
      <c r="H17" s="46">
        <f t="shared" si="1"/>
        <v>0</v>
      </c>
      <c r="I17" s="46">
        <f t="shared" si="2"/>
        <v>0</v>
      </c>
      <c r="L17" s="59"/>
    </row>
    <row r="18" spans="1:12" ht="24">
      <c r="A18" s="29"/>
      <c r="B18" s="31"/>
      <c r="C18" s="327" t="s">
        <v>484</v>
      </c>
      <c r="D18" s="319" t="s">
        <v>9</v>
      </c>
      <c r="E18" s="319">
        <v>1</v>
      </c>
      <c r="F18" s="319"/>
      <c r="G18" s="46">
        <f t="shared" si="0"/>
        <v>0</v>
      </c>
      <c r="H18" s="46">
        <f t="shared" si="1"/>
        <v>0</v>
      </c>
      <c r="I18" s="46">
        <f t="shared" si="2"/>
        <v>0</v>
      </c>
      <c r="L18" s="59"/>
    </row>
    <row r="19" spans="1:12" ht="24">
      <c r="A19" s="29"/>
      <c r="B19" s="31"/>
      <c r="C19" s="327" t="s">
        <v>483</v>
      </c>
      <c r="D19" s="319" t="s">
        <v>101</v>
      </c>
      <c r="E19" s="319">
        <v>70</v>
      </c>
      <c r="F19" s="319"/>
      <c r="G19" s="46">
        <f t="shared" si="0"/>
        <v>0</v>
      </c>
      <c r="H19" s="46">
        <f t="shared" si="1"/>
        <v>0</v>
      </c>
      <c r="I19" s="46">
        <f t="shared" si="2"/>
        <v>0</v>
      </c>
      <c r="L19" s="59"/>
    </row>
    <row r="20" spans="1:12" ht="36">
      <c r="A20" s="29"/>
      <c r="B20" s="31"/>
      <c r="C20" s="327" t="s">
        <v>482</v>
      </c>
      <c r="D20" s="319" t="s">
        <v>461</v>
      </c>
      <c r="E20" s="319">
        <v>1</v>
      </c>
      <c r="F20" s="319"/>
      <c r="G20" s="46">
        <f t="shared" si="0"/>
        <v>0</v>
      </c>
      <c r="H20" s="46">
        <f t="shared" si="1"/>
        <v>0</v>
      </c>
      <c r="I20" s="46">
        <f t="shared" si="2"/>
        <v>0</v>
      </c>
      <c r="L20" s="59"/>
    </row>
    <row r="21" spans="1:12" ht="24">
      <c r="A21" s="29"/>
      <c r="B21" s="31"/>
      <c r="C21" s="327" t="s">
        <v>481</v>
      </c>
      <c r="D21" s="319" t="s">
        <v>9</v>
      </c>
      <c r="E21" s="319">
        <v>5</v>
      </c>
      <c r="F21" s="319"/>
      <c r="G21" s="46">
        <f t="shared" si="0"/>
        <v>0</v>
      </c>
      <c r="H21" s="46">
        <f t="shared" si="1"/>
        <v>0</v>
      </c>
      <c r="I21" s="46">
        <f t="shared" si="2"/>
        <v>0</v>
      </c>
      <c r="L21" s="59"/>
    </row>
    <row r="22" spans="1:12" ht="60">
      <c r="A22" s="29"/>
      <c r="B22" s="31"/>
      <c r="C22" s="327" t="s">
        <v>480</v>
      </c>
      <c r="D22" s="319" t="s">
        <v>9</v>
      </c>
      <c r="E22" s="319">
        <v>1</v>
      </c>
      <c r="F22" s="319"/>
      <c r="G22" s="46">
        <f t="shared" si="0"/>
        <v>0</v>
      </c>
      <c r="H22" s="46">
        <f t="shared" si="1"/>
        <v>0</v>
      </c>
      <c r="I22" s="46">
        <f t="shared" si="2"/>
        <v>0</v>
      </c>
      <c r="L22" s="59"/>
    </row>
    <row r="23" spans="1:12" ht="36">
      <c r="A23" s="29"/>
      <c r="B23" s="31"/>
      <c r="C23" s="320" t="s">
        <v>479</v>
      </c>
      <c r="D23" s="319" t="s">
        <v>28</v>
      </c>
      <c r="E23" s="319">
        <v>0.18</v>
      </c>
      <c r="F23" s="319"/>
      <c r="G23" s="46">
        <f t="shared" si="0"/>
        <v>0</v>
      </c>
      <c r="H23" s="46">
        <f t="shared" si="1"/>
        <v>0</v>
      </c>
      <c r="I23" s="46">
        <f t="shared" si="2"/>
        <v>0</v>
      </c>
      <c r="L23" s="59"/>
    </row>
    <row r="24" spans="1:12">
      <c r="A24" s="29"/>
      <c r="B24" s="31"/>
      <c r="C24" s="320" t="s">
        <v>462</v>
      </c>
      <c r="D24" s="319" t="s">
        <v>461</v>
      </c>
      <c r="E24" s="319">
        <v>1</v>
      </c>
      <c r="F24" s="319"/>
      <c r="G24" s="46">
        <f t="shared" si="0"/>
        <v>0</v>
      </c>
      <c r="H24" s="46">
        <f t="shared" si="1"/>
        <v>0</v>
      </c>
      <c r="I24" s="46">
        <f t="shared" si="2"/>
        <v>0</v>
      </c>
      <c r="L24" s="59"/>
    </row>
    <row r="25" spans="1:12">
      <c r="A25" s="29"/>
      <c r="B25" s="31"/>
      <c r="C25" s="320" t="s">
        <v>478</v>
      </c>
      <c r="D25" s="319" t="s">
        <v>461</v>
      </c>
      <c r="E25" s="319">
        <v>1</v>
      </c>
      <c r="F25" s="319"/>
      <c r="G25" s="46">
        <f t="shared" si="0"/>
        <v>0</v>
      </c>
      <c r="H25" s="46">
        <f t="shared" si="1"/>
        <v>0</v>
      </c>
      <c r="I25" s="46">
        <f t="shared" si="2"/>
        <v>0</v>
      </c>
      <c r="L25" s="59"/>
    </row>
    <row r="26" spans="1:12" ht="24">
      <c r="A26" s="29"/>
      <c r="B26" s="31"/>
      <c r="C26" s="320" t="s">
        <v>477</v>
      </c>
      <c r="D26" s="319" t="s">
        <v>464</v>
      </c>
      <c r="E26" s="319">
        <v>5</v>
      </c>
      <c r="F26" s="319"/>
      <c r="G26" s="46">
        <f t="shared" si="0"/>
        <v>0</v>
      </c>
      <c r="H26" s="46">
        <f t="shared" si="1"/>
        <v>0</v>
      </c>
      <c r="I26" s="46">
        <f t="shared" si="2"/>
        <v>0</v>
      </c>
      <c r="L26" s="59"/>
    </row>
    <row r="27" spans="1:12" ht="15.75" thickBot="1">
      <c r="A27" s="34"/>
      <c r="B27" s="35"/>
      <c r="C27" s="36"/>
      <c r="D27" s="35"/>
      <c r="E27" s="35"/>
      <c r="F27" s="48"/>
      <c r="G27" s="48"/>
      <c r="H27" s="48"/>
      <c r="I27" s="48"/>
    </row>
    <row r="28" spans="1:12" ht="15.75" thickTop="1">
      <c r="A28" s="6" t="s">
        <v>476</v>
      </c>
      <c r="B28" s="7"/>
      <c r="C28" s="42"/>
      <c r="D28" s="41"/>
      <c r="E28" s="326"/>
      <c r="F28" s="43"/>
      <c r="G28" s="15">
        <f>SUM(G29:G40)</f>
        <v>0</v>
      </c>
      <c r="H28" s="15">
        <f>SUM(H29:H40)</f>
        <v>0</v>
      </c>
      <c r="I28" s="15">
        <f>SUM(I29:I40)</f>
        <v>0</v>
      </c>
    </row>
    <row r="29" spans="1:12" ht="36">
      <c r="A29" s="29"/>
      <c r="B29" s="31"/>
      <c r="C29" s="325" t="s">
        <v>475</v>
      </c>
      <c r="D29" s="324" t="s">
        <v>101</v>
      </c>
      <c r="E29" s="324">
        <v>198</v>
      </c>
      <c r="F29" s="324"/>
      <c r="G29" s="46">
        <f t="shared" ref="G29:G40" si="3">E29*F29</f>
        <v>0</v>
      </c>
      <c r="H29" s="46">
        <f t="shared" ref="H29:H40" si="4">ROUND((G29*0.22),2)</f>
        <v>0</v>
      </c>
      <c r="I29" s="46">
        <f t="shared" ref="I29:I40" si="5">G29+H29</f>
        <v>0</v>
      </c>
    </row>
    <row r="30" spans="1:12" ht="24">
      <c r="A30" s="29"/>
      <c r="B30" s="31"/>
      <c r="C30" s="321" t="s">
        <v>474</v>
      </c>
      <c r="D30" s="319" t="s">
        <v>101</v>
      </c>
      <c r="E30" s="319">
        <v>209</v>
      </c>
      <c r="F30" s="319"/>
      <c r="G30" s="46">
        <f t="shared" si="3"/>
        <v>0</v>
      </c>
      <c r="H30" s="46">
        <f t="shared" si="4"/>
        <v>0</v>
      </c>
      <c r="I30" s="46">
        <f t="shared" si="5"/>
        <v>0</v>
      </c>
    </row>
    <row r="31" spans="1:12" ht="24">
      <c r="A31" s="29"/>
      <c r="B31" s="31"/>
      <c r="C31" s="321" t="s">
        <v>473</v>
      </c>
      <c r="D31" s="319" t="s">
        <v>9</v>
      </c>
      <c r="E31" s="319">
        <v>1</v>
      </c>
      <c r="F31" s="319"/>
      <c r="G31" s="46">
        <f t="shared" si="3"/>
        <v>0</v>
      </c>
      <c r="H31" s="46">
        <f t="shared" si="4"/>
        <v>0</v>
      </c>
      <c r="I31" s="46">
        <f t="shared" si="5"/>
        <v>0</v>
      </c>
    </row>
    <row r="32" spans="1:12" ht="24">
      <c r="A32" s="29"/>
      <c r="B32" s="31"/>
      <c r="C32" s="321" t="s">
        <v>472</v>
      </c>
      <c r="D32" s="319" t="s">
        <v>9</v>
      </c>
      <c r="E32" s="319">
        <v>1</v>
      </c>
      <c r="F32" s="319"/>
      <c r="G32" s="46">
        <f t="shared" si="3"/>
        <v>0</v>
      </c>
      <c r="H32" s="46">
        <f t="shared" si="4"/>
        <v>0</v>
      </c>
      <c r="I32" s="46">
        <f t="shared" si="5"/>
        <v>0</v>
      </c>
    </row>
    <row r="33" spans="1:9" ht="24">
      <c r="A33" s="29"/>
      <c r="B33" s="31"/>
      <c r="C33" s="323" t="s">
        <v>471</v>
      </c>
      <c r="D33" s="319" t="s">
        <v>9</v>
      </c>
      <c r="E33" s="319">
        <v>12</v>
      </c>
      <c r="F33" s="319"/>
      <c r="G33" s="46">
        <f t="shared" si="3"/>
        <v>0</v>
      </c>
      <c r="H33" s="46">
        <f t="shared" si="4"/>
        <v>0</v>
      </c>
      <c r="I33" s="46">
        <f t="shared" si="5"/>
        <v>0</v>
      </c>
    </row>
    <row r="34" spans="1:9" ht="24">
      <c r="A34" s="29"/>
      <c r="B34" s="31"/>
      <c r="C34" s="65" t="s">
        <v>470</v>
      </c>
      <c r="D34" s="322" t="s">
        <v>9</v>
      </c>
      <c r="E34" s="319">
        <v>1</v>
      </c>
      <c r="F34" s="319"/>
      <c r="G34" s="46">
        <f t="shared" si="3"/>
        <v>0</v>
      </c>
      <c r="H34" s="46">
        <f t="shared" si="4"/>
        <v>0</v>
      </c>
      <c r="I34" s="46">
        <f t="shared" si="5"/>
        <v>0</v>
      </c>
    </row>
    <row r="35" spans="1:9" ht="24">
      <c r="A35" s="29"/>
      <c r="B35" s="31"/>
      <c r="C35" s="65" t="s">
        <v>469</v>
      </c>
      <c r="D35" s="322" t="s">
        <v>467</v>
      </c>
      <c r="E35" s="319">
        <v>14</v>
      </c>
      <c r="F35" s="319"/>
      <c r="G35" s="46">
        <f t="shared" si="3"/>
        <v>0</v>
      </c>
      <c r="H35" s="46">
        <f t="shared" si="4"/>
        <v>0</v>
      </c>
      <c r="I35" s="46">
        <f t="shared" si="5"/>
        <v>0</v>
      </c>
    </row>
    <row r="36" spans="1:9" ht="24">
      <c r="A36" s="29"/>
      <c r="B36" s="31"/>
      <c r="C36" s="65" t="s">
        <v>468</v>
      </c>
      <c r="D36" s="322" t="s">
        <v>467</v>
      </c>
      <c r="E36" s="319">
        <v>14</v>
      </c>
      <c r="F36" s="319"/>
      <c r="G36" s="46">
        <f t="shared" si="3"/>
        <v>0</v>
      </c>
      <c r="H36" s="46">
        <f t="shared" si="4"/>
        <v>0</v>
      </c>
      <c r="I36" s="46">
        <f t="shared" si="5"/>
        <v>0</v>
      </c>
    </row>
    <row r="37" spans="1:9">
      <c r="A37" s="29"/>
      <c r="B37" s="31"/>
      <c r="C37" s="321" t="s">
        <v>466</v>
      </c>
      <c r="D37" s="319" t="s">
        <v>101</v>
      </c>
      <c r="E37" s="319">
        <v>320</v>
      </c>
      <c r="F37" s="319"/>
      <c r="G37" s="46">
        <f t="shared" si="3"/>
        <v>0</v>
      </c>
      <c r="H37" s="46">
        <f t="shared" si="4"/>
        <v>0</v>
      </c>
      <c r="I37" s="46">
        <f t="shared" si="5"/>
        <v>0</v>
      </c>
    </row>
    <row r="38" spans="1:9" ht="36">
      <c r="A38" s="29"/>
      <c r="B38" s="31"/>
      <c r="C38" s="321" t="s">
        <v>465</v>
      </c>
      <c r="D38" s="319" t="s">
        <v>464</v>
      </c>
      <c r="E38" s="319">
        <v>4</v>
      </c>
      <c r="F38" s="319"/>
      <c r="G38" s="46">
        <f t="shared" si="3"/>
        <v>0</v>
      </c>
      <c r="H38" s="46">
        <f t="shared" si="4"/>
        <v>0</v>
      </c>
      <c r="I38" s="46">
        <f t="shared" si="5"/>
        <v>0</v>
      </c>
    </row>
    <row r="39" spans="1:9" ht="36">
      <c r="A39" s="29"/>
      <c r="B39" s="31"/>
      <c r="C39" s="321" t="s">
        <v>463</v>
      </c>
      <c r="D39" s="319" t="s">
        <v>40</v>
      </c>
      <c r="E39" s="319">
        <v>1</v>
      </c>
      <c r="F39" s="319"/>
      <c r="G39" s="46">
        <f t="shared" si="3"/>
        <v>0</v>
      </c>
      <c r="H39" s="46">
        <f t="shared" si="4"/>
        <v>0</v>
      </c>
      <c r="I39" s="46">
        <f t="shared" si="5"/>
        <v>0</v>
      </c>
    </row>
    <row r="40" spans="1:9">
      <c r="A40" s="32"/>
      <c r="B40" s="31"/>
      <c r="C40" s="320" t="s">
        <v>462</v>
      </c>
      <c r="D40" s="319" t="s">
        <v>461</v>
      </c>
      <c r="E40" s="319">
        <v>1</v>
      </c>
      <c r="F40" s="319"/>
      <c r="G40" s="46">
        <f t="shared" si="3"/>
        <v>0</v>
      </c>
      <c r="H40" s="46">
        <f t="shared" si="4"/>
        <v>0</v>
      </c>
      <c r="I40" s="46">
        <f t="shared" si="5"/>
        <v>0</v>
      </c>
    </row>
    <row r="41" spans="1:9" ht="15.75" thickBot="1">
      <c r="A41" s="313"/>
      <c r="B41" s="311"/>
      <c r="C41" s="312"/>
      <c r="D41" s="311"/>
      <c r="E41" s="310"/>
      <c r="F41" s="309"/>
      <c r="G41" s="308"/>
      <c r="H41" s="308"/>
      <c r="I41" s="308"/>
    </row>
    <row r="42" spans="1:9" ht="15.75" thickTop="1"/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Normal="100" zoomScaleSheetLayoutView="70" zoomScalePageLayoutView="70" workbookViewId="0">
      <selection activeCell="F12" sqref="F7:F12"/>
    </sheetView>
  </sheetViews>
  <sheetFormatPr defaultRowHeight="15"/>
  <cols>
    <col min="1" max="1" width="22.7109375" customWidth="1"/>
    <col min="2" max="2" width="10.7109375" customWidth="1"/>
    <col min="3" max="3" width="33.7109375" customWidth="1"/>
    <col min="4" max="4" width="7.7109375" customWidth="1"/>
    <col min="5" max="5" width="12.7109375" customWidth="1"/>
    <col min="6" max="6" width="12.7109375" style="45" customWidth="1"/>
    <col min="7" max="7" width="14.42578125" style="45" bestFit="1" customWidth="1"/>
    <col min="8" max="8" width="12.7109375" style="45" customWidth="1"/>
    <col min="9" max="9" width="15.7109375" style="45" customWidth="1"/>
  </cols>
  <sheetData>
    <row r="1" spans="1:12" ht="30">
      <c r="A1" s="51" t="s">
        <v>0</v>
      </c>
      <c r="B1" s="51" t="s">
        <v>1</v>
      </c>
      <c r="C1" s="52" t="s">
        <v>2</v>
      </c>
      <c r="D1" s="51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</row>
    <row r="2" spans="1:12" ht="30">
      <c r="A2" s="18" t="s">
        <v>460</v>
      </c>
      <c r="B2" s="1"/>
      <c r="C2" s="2"/>
      <c r="D2" s="1"/>
      <c r="E2" s="3"/>
      <c r="F2" s="10"/>
      <c r="G2" s="11"/>
      <c r="H2" s="11"/>
      <c r="I2" s="11"/>
      <c r="L2" s="59"/>
    </row>
    <row r="3" spans="1:12" ht="15.75" thickBot="1">
      <c r="A3" s="18"/>
      <c r="B3" s="1"/>
      <c r="C3" s="2"/>
      <c r="D3" s="1"/>
      <c r="E3" s="3"/>
      <c r="F3" s="10"/>
      <c r="G3" s="11"/>
      <c r="H3" s="11"/>
      <c r="I3" s="11"/>
      <c r="L3" s="59"/>
    </row>
    <row r="4" spans="1:12" ht="25.5" thickTop="1" thickBot="1">
      <c r="A4" s="19" t="str">
        <f>A2</f>
        <v>3/05 Signalno-varnostne naprave</v>
      </c>
      <c r="B4" s="4"/>
      <c r="C4" s="4"/>
      <c r="D4" s="4"/>
      <c r="E4" s="5"/>
      <c r="F4" s="12"/>
      <c r="G4" s="13">
        <f>SUM(G6:G39)/2</f>
        <v>0</v>
      </c>
      <c r="H4" s="13">
        <f>SUM(H6:H39)/2</f>
        <v>0</v>
      </c>
      <c r="I4" s="13">
        <f>SUM(I6:I39)/2</f>
        <v>0</v>
      </c>
      <c r="L4" s="59"/>
    </row>
    <row r="5" spans="1:12" ht="16.5" thickTop="1" thickBot="1">
      <c r="L5" s="59"/>
    </row>
    <row r="6" spans="1:12" ht="15.75" thickTop="1">
      <c r="A6" s="6" t="s">
        <v>459</v>
      </c>
      <c r="B6" s="7"/>
      <c r="C6" s="81"/>
      <c r="D6" s="82"/>
      <c r="E6" s="9"/>
      <c r="F6" s="14"/>
      <c r="G6" s="15">
        <f>SUM(G7:G22)</f>
        <v>0</v>
      </c>
      <c r="H6" s="15">
        <f>SUM(H7:H22)</f>
        <v>0</v>
      </c>
      <c r="I6" s="15">
        <f>SUM(I7:I22)</f>
        <v>0</v>
      </c>
      <c r="L6" s="59"/>
    </row>
    <row r="7" spans="1:12" ht="36">
      <c r="A7" s="29"/>
      <c r="B7" s="31"/>
      <c r="C7" s="30" t="s">
        <v>458</v>
      </c>
      <c r="D7" s="33" t="s">
        <v>40</v>
      </c>
      <c r="E7" s="27">
        <v>1</v>
      </c>
      <c r="F7" s="46"/>
      <c r="G7" s="46">
        <f t="shared" ref="G7:G22" si="0">E7*F7</f>
        <v>0</v>
      </c>
      <c r="H7" s="46">
        <f t="shared" ref="H7:H22" si="1">ROUND((G7*0.22),2)</f>
        <v>0</v>
      </c>
      <c r="I7" s="46">
        <f t="shared" ref="I7:I22" si="2">G7+H7</f>
        <v>0</v>
      </c>
      <c r="L7" s="59"/>
    </row>
    <row r="8" spans="1:12" ht="36">
      <c r="A8" s="29"/>
      <c r="B8" s="31"/>
      <c r="C8" s="30" t="s">
        <v>457</v>
      </c>
      <c r="D8" s="33" t="s">
        <v>40</v>
      </c>
      <c r="E8" s="27">
        <v>1</v>
      </c>
      <c r="F8" s="46"/>
      <c r="G8" s="46">
        <f t="shared" si="0"/>
        <v>0</v>
      </c>
      <c r="H8" s="46">
        <f t="shared" si="1"/>
        <v>0</v>
      </c>
      <c r="I8" s="46">
        <f t="shared" si="2"/>
        <v>0</v>
      </c>
      <c r="L8" s="59"/>
    </row>
    <row r="9" spans="1:12" ht="60">
      <c r="A9" s="29"/>
      <c r="B9" s="31"/>
      <c r="C9" s="30" t="s">
        <v>456</v>
      </c>
      <c r="D9" s="30" t="s">
        <v>9</v>
      </c>
      <c r="E9" s="27">
        <v>10</v>
      </c>
      <c r="F9" s="46"/>
      <c r="G9" s="46">
        <f t="shared" si="0"/>
        <v>0</v>
      </c>
      <c r="H9" s="46">
        <f t="shared" si="1"/>
        <v>0</v>
      </c>
      <c r="I9" s="46">
        <f t="shared" si="2"/>
        <v>0</v>
      </c>
      <c r="L9" s="59"/>
    </row>
    <row r="10" spans="1:12" ht="132">
      <c r="A10" s="29"/>
      <c r="B10" s="31"/>
      <c r="C10" s="30" t="s">
        <v>455</v>
      </c>
      <c r="D10" s="30" t="s">
        <v>17</v>
      </c>
      <c r="E10" s="27">
        <v>66</v>
      </c>
      <c r="F10" s="46"/>
      <c r="G10" s="46">
        <f t="shared" si="0"/>
        <v>0</v>
      </c>
      <c r="H10" s="46">
        <f t="shared" si="1"/>
        <v>0</v>
      </c>
      <c r="I10" s="46">
        <f t="shared" si="2"/>
        <v>0</v>
      </c>
      <c r="L10" s="59"/>
    </row>
    <row r="11" spans="1:12" ht="132">
      <c r="A11" s="29"/>
      <c r="B11" s="31"/>
      <c r="C11" s="30" t="s">
        <v>454</v>
      </c>
      <c r="D11" s="30" t="s">
        <v>17</v>
      </c>
      <c r="E11" s="27">
        <v>78</v>
      </c>
      <c r="F11" s="46"/>
      <c r="G11" s="46">
        <f t="shared" si="0"/>
        <v>0</v>
      </c>
      <c r="H11" s="46">
        <f t="shared" si="1"/>
        <v>0</v>
      </c>
      <c r="I11" s="46">
        <f t="shared" si="2"/>
        <v>0</v>
      </c>
      <c r="L11" s="59"/>
    </row>
    <row r="12" spans="1:12" ht="60">
      <c r="A12" s="29"/>
      <c r="B12" s="31"/>
      <c r="C12" s="30" t="s">
        <v>453</v>
      </c>
      <c r="D12" s="30" t="s">
        <v>17</v>
      </c>
      <c r="E12" s="27">
        <v>82</v>
      </c>
      <c r="F12" s="46"/>
      <c r="G12" s="46">
        <f t="shared" si="0"/>
        <v>0</v>
      </c>
      <c r="H12" s="46">
        <f t="shared" si="1"/>
        <v>0</v>
      </c>
      <c r="I12" s="46">
        <f t="shared" si="2"/>
        <v>0</v>
      </c>
      <c r="L12" s="59"/>
    </row>
    <row r="13" spans="1:12" ht="84">
      <c r="A13" s="29"/>
      <c r="B13" s="31"/>
      <c r="C13" s="30" t="s">
        <v>452</v>
      </c>
      <c r="D13" s="30" t="s">
        <v>17</v>
      </c>
      <c r="E13" s="27">
        <v>15</v>
      </c>
      <c r="F13" s="46"/>
      <c r="G13" s="46">
        <f t="shared" si="0"/>
        <v>0</v>
      </c>
      <c r="H13" s="46">
        <f t="shared" si="1"/>
        <v>0</v>
      </c>
      <c r="I13" s="46">
        <f t="shared" si="2"/>
        <v>0</v>
      </c>
      <c r="L13" s="59"/>
    </row>
    <row r="14" spans="1:12" ht="24">
      <c r="A14" s="29"/>
      <c r="B14" s="31"/>
      <c r="C14" s="30" t="s">
        <v>451</v>
      </c>
      <c r="D14" s="30" t="s">
        <v>17</v>
      </c>
      <c r="E14" s="27">
        <v>78</v>
      </c>
      <c r="F14" s="46"/>
      <c r="G14" s="46">
        <f t="shared" si="0"/>
        <v>0</v>
      </c>
      <c r="H14" s="46">
        <f t="shared" si="1"/>
        <v>0</v>
      </c>
      <c r="I14" s="46">
        <f t="shared" si="2"/>
        <v>0</v>
      </c>
      <c r="L14" s="59"/>
    </row>
    <row r="15" spans="1:12">
      <c r="A15" s="29"/>
      <c r="B15" s="31"/>
      <c r="C15" s="30" t="s">
        <v>450</v>
      </c>
      <c r="D15" s="30" t="s">
        <v>17</v>
      </c>
      <c r="E15" s="27">
        <v>264</v>
      </c>
      <c r="F15" s="46"/>
      <c r="G15" s="46">
        <f t="shared" si="0"/>
        <v>0</v>
      </c>
      <c r="H15" s="46">
        <f t="shared" si="1"/>
        <v>0</v>
      </c>
      <c r="I15" s="46">
        <f t="shared" si="2"/>
        <v>0</v>
      </c>
      <c r="L15" s="59"/>
    </row>
    <row r="16" spans="1:12" ht="24">
      <c r="A16" s="29"/>
      <c r="B16" s="31"/>
      <c r="C16" s="30" t="s">
        <v>449</v>
      </c>
      <c r="D16" s="30" t="s">
        <v>9</v>
      </c>
      <c r="E16" s="27">
        <v>8</v>
      </c>
      <c r="F16" s="46"/>
      <c r="G16" s="46">
        <f t="shared" si="0"/>
        <v>0</v>
      </c>
      <c r="H16" s="46">
        <f t="shared" si="1"/>
        <v>0</v>
      </c>
      <c r="I16" s="46">
        <f t="shared" si="2"/>
        <v>0</v>
      </c>
      <c r="L16" s="59"/>
    </row>
    <row r="17" spans="1:12" ht="24">
      <c r="A17" s="29"/>
      <c r="B17" s="31"/>
      <c r="C17" s="30" t="s">
        <v>448</v>
      </c>
      <c r="D17" s="30" t="s">
        <v>9</v>
      </c>
      <c r="E17" s="27">
        <v>4</v>
      </c>
      <c r="F17" s="46"/>
      <c r="G17" s="46">
        <f t="shared" si="0"/>
        <v>0</v>
      </c>
      <c r="H17" s="46">
        <f t="shared" si="1"/>
        <v>0</v>
      </c>
      <c r="I17" s="46">
        <f t="shared" si="2"/>
        <v>0</v>
      </c>
      <c r="L17" s="59"/>
    </row>
    <row r="18" spans="1:12" ht="108">
      <c r="A18" s="29"/>
      <c r="B18" s="31"/>
      <c r="C18" s="30" t="s">
        <v>447</v>
      </c>
      <c r="D18" s="30" t="s">
        <v>9</v>
      </c>
      <c r="E18" s="27">
        <v>1</v>
      </c>
      <c r="F18" s="46"/>
      <c r="G18" s="46">
        <f t="shared" si="0"/>
        <v>0</v>
      </c>
      <c r="H18" s="46">
        <f t="shared" si="1"/>
        <v>0</v>
      </c>
      <c r="I18" s="46">
        <f t="shared" si="2"/>
        <v>0</v>
      </c>
      <c r="L18" s="59"/>
    </row>
    <row r="19" spans="1:12" ht="60">
      <c r="A19" s="29"/>
      <c r="B19" s="31"/>
      <c r="C19" s="30" t="s">
        <v>446</v>
      </c>
      <c r="D19" s="30" t="s">
        <v>9</v>
      </c>
      <c r="E19" s="27">
        <v>2</v>
      </c>
      <c r="F19" s="46"/>
      <c r="G19" s="46">
        <f t="shared" si="0"/>
        <v>0</v>
      </c>
      <c r="H19" s="46">
        <f t="shared" si="1"/>
        <v>0</v>
      </c>
      <c r="I19" s="46">
        <f t="shared" si="2"/>
        <v>0</v>
      </c>
      <c r="L19" s="59"/>
    </row>
    <row r="20" spans="1:12" ht="24">
      <c r="A20" s="29"/>
      <c r="B20" s="31"/>
      <c r="C20" s="30" t="s">
        <v>445</v>
      </c>
      <c r="D20" s="30" t="s">
        <v>9</v>
      </c>
      <c r="E20" s="27">
        <v>4</v>
      </c>
      <c r="F20" s="46"/>
      <c r="G20" s="46">
        <f t="shared" si="0"/>
        <v>0</v>
      </c>
      <c r="H20" s="46">
        <f t="shared" si="1"/>
        <v>0</v>
      </c>
      <c r="I20" s="46">
        <f t="shared" si="2"/>
        <v>0</v>
      </c>
      <c r="L20" s="59"/>
    </row>
    <row r="21" spans="1:12" ht="24">
      <c r="A21" s="29"/>
      <c r="B21" s="31"/>
      <c r="C21" s="30" t="s">
        <v>444</v>
      </c>
      <c r="D21" s="33" t="s">
        <v>40</v>
      </c>
      <c r="E21" s="27">
        <v>1</v>
      </c>
      <c r="F21" s="46"/>
      <c r="G21" s="46">
        <f t="shared" si="0"/>
        <v>0</v>
      </c>
      <c r="H21" s="46">
        <f t="shared" si="1"/>
        <v>0</v>
      </c>
      <c r="I21" s="46">
        <f t="shared" si="2"/>
        <v>0</v>
      </c>
      <c r="L21" s="59"/>
    </row>
    <row r="22" spans="1:12" ht="36">
      <c r="A22" s="29"/>
      <c r="B22" s="31"/>
      <c r="C22" s="30" t="s">
        <v>443</v>
      </c>
      <c r="D22" s="30" t="s">
        <v>9</v>
      </c>
      <c r="E22" s="27">
        <v>20</v>
      </c>
      <c r="F22" s="46"/>
      <c r="G22" s="46">
        <f t="shared" si="0"/>
        <v>0</v>
      </c>
      <c r="H22" s="46">
        <f t="shared" si="1"/>
        <v>0</v>
      </c>
      <c r="I22" s="46">
        <f t="shared" si="2"/>
        <v>0</v>
      </c>
      <c r="L22" s="59"/>
    </row>
    <row r="23" spans="1:12" ht="15.75" thickBot="1">
      <c r="A23" s="34"/>
      <c r="B23" s="35"/>
      <c r="C23" s="36"/>
      <c r="D23" s="35"/>
      <c r="E23" s="35"/>
      <c r="F23" s="48"/>
      <c r="G23" s="48"/>
      <c r="H23" s="48"/>
      <c r="I23" s="48"/>
    </row>
    <row r="24" spans="1:12" ht="24.75" thickTop="1">
      <c r="A24" s="6" t="s">
        <v>442</v>
      </c>
      <c r="B24" s="7"/>
      <c r="C24" s="8"/>
      <c r="D24" s="318"/>
      <c r="E24" s="9"/>
      <c r="F24" s="14"/>
      <c r="G24" s="15">
        <f>SUM(G25:G34)</f>
        <v>0</v>
      </c>
      <c r="H24" s="15">
        <f>SUM(H25:H34)</f>
        <v>0</v>
      </c>
      <c r="I24" s="15">
        <f>SUM(I25:I34)</f>
        <v>0</v>
      </c>
    </row>
    <row r="25" spans="1:12" ht="24">
      <c r="A25" s="29"/>
      <c r="B25" s="31"/>
      <c r="C25" s="30" t="s">
        <v>441</v>
      </c>
      <c r="D25" s="30" t="s">
        <v>17</v>
      </c>
      <c r="E25" s="27">
        <v>101</v>
      </c>
      <c r="F25" s="46"/>
      <c r="G25" s="46">
        <f t="shared" ref="G25:G34" si="3">E25*F25</f>
        <v>0</v>
      </c>
      <c r="H25" s="46">
        <f t="shared" ref="H25:H34" si="4">ROUND((G25*0.22),2)</f>
        <v>0</v>
      </c>
      <c r="I25" s="46">
        <f t="shared" ref="I25:I34" si="5">G25+H25</f>
        <v>0</v>
      </c>
    </row>
    <row r="26" spans="1:12" ht="24">
      <c r="A26" s="29"/>
      <c r="B26" s="31"/>
      <c r="C26" s="30" t="s">
        <v>440</v>
      </c>
      <c r="D26" s="30" t="s">
        <v>17</v>
      </c>
      <c r="E26" s="27">
        <v>70</v>
      </c>
      <c r="F26" s="46"/>
      <c r="G26" s="46">
        <f t="shared" si="3"/>
        <v>0</v>
      </c>
      <c r="H26" s="46">
        <f t="shared" si="4"/>
        <v>0</v>
      </c>
      <c r="I26" s="46">
        <f t="shared" si="5"/>
        <v>0</v>
      </c>
    </row>
    <row r="27" spans="1:12" ht="24">
      <c r="A27" s="29"/>
      <c r="B27" s="31"/>
      <c r="C27" s="30" t="s">
        <v>439</v>
      </c>
      <c r="D27" s="30" t="s">
        <v>17</v>
      </c>
      <c r="E27" s="27">
        <v>802</v>
      </c>
      <c r="F27" s="46"/>
      <c r="G27" s="46">
        <f t="shared" si="3"/>
        <v>0</v>
      </c>
      <c r="H27" s="46">
        <f t="shared" si="4"/>
        <v>0</v>
      </c>
      <c r="I27" s="46">
        <f t="shared" si="5"/>
        <v>0</v>
      </c>
    </row>
    <row r="28" spans="1:12" ht="24">
      <c r="A28" s="29"/>
      <c r="B28" s="31"/>
      <c r="C28" s="30" t="s">
        <v>438</v>
      </c>
      <c r="D28" s="30" t="s">
        <v>17</v>
      </c>
      <c r="E28" s="27">
        <v>802</v>
      </c>
      <c r="F28" s="46"/>
      <c r="G28" s="46">
        <f t="shared" si="3"/>
        <v>0</v>
      </c>
      <c r="H28" s="46">
        <f t="shared" si="4"/>
        <v>0</v>
      </c>
      <c r="I28" s="46">
        <f t="shared" si="5"/>
        <v>0</v>
      </c>
    </row>
    <row r="29" spans="1:12" ht="24">
      <c r="A29" s="29"/>
      <c r="B29" s="31"/>
      <c r="C29" s="30" t="s">
        <v>437</v>
      </c>
      <c r="D29" s="30" t="s">
        <v>9</v>
      </c>
      <c r="E29" s="27">
        <v>72</v>
      </c>
      <c r="F29" s="46"/>
      <c r="G29" s="46">
        <f t="shared" si="3"/>
        <v>0</v>
      </c>
      <c r="H29" s="46">
        <f t="shared" si="4"/>
        <v>0</v>
      </c>
      <c r="I29" s="46">
        <f t="shared" si="5"/>
        <v>0</v>
      </c>
    </row>
    <row r="30" spans="1:12" ht="60">
      <c r="A30" s="29"/>
      <c r="B30" s="31"/>
      <c r="C30" s="30" t="s">
        <v>436</v>
      </c>
      <c r="D30" s="30" t="s">
        <v>17</v>
      </c>
      <c r="E30" s="27">
        <v>50</v>
      </c>
      <c r="F30" s="46"/>
      <c r="G30" s="46">
        <f t="shared" si="3"/>
        <v>0</v>
      </c>
      <c r="H30" s="46">
        <f t="shared" si="4"/>
        <v>0</v>
      </c>
      <c r="I30" s="46">
        <f t="shared" si="5"/>
        <v>0</v>
      </c>
    </row>
    <row r="31" spans="1:12" ht="24">
      <c r="A31" s="29"/>
      <c r="B31" s="31"/>
      <c r="C31" s="30" t="s">
        <v>435</v>
      </c>
      <c r="D31" s="30" t="s">
        <v>17</v>
      </c>
      <c r="E31" s="27">
        <v>29</v>
      </c>
      <c r="F31" s="46"/>
      <c r="G31" s="46">
        <f t="shared" si="3"/>
        <v>0</v>
      </c>
      <c r="H31" s="46">
        <f t="shared" si="4"/>
        <v>0</v>
      </c>
      <c r="I31" s="46">
        <f t="shared" si="5"/>
        <v>0</v>
      </c>
    </row>
    <row r="32" spans="1:12" ht="24">
      <c r="A32" s="28"/>
      <c r="B32" s="31"/>
      <c r="C32" s="30" t="s">
        <v>434</v>
      </c>
      <c r="D32" s="30" t="s">
        <v>9</v>
      </c>
      <c r="E32" s="27">
        <v>1</v>
      </c>
      <c r="F32" s="46"/>
      <c r="G32" s="46">
        <f t="shared" si="3"/>
        <v>0</v>
      </c>
      <c r="H32" s="46">
        <f t="shared" si="4"/>
        <v>0</v>
      </c>
      <c r="I32" s="46">
        <f t="shared" si="5"/>
        <v>0</v>
      </c>
    </row>
    <row r="33" spans="1:9" ht="24">
      <c r="A33" s="29"/>
      <c r="B33" s="31"/>
      <c r="C33" s="30" t="s">
        <v>433</v>
      </c>
      <c r="D33" s="30" t="s">
        <v>9</v>
      </c>
      <c r="E33" s="27">
        <v>1</v>
      </c>
      <c r="F33" s="46"/>
      <c r="G33" s="46">
        <f t="shared" si="3"/>
        <v>0</v>
      </c>
      <c r="H33" s="46">
        <f t="shared" si="4"/>
        <v>0</v>
      </c>
      <c r="I33" s="46">
        <f t="shared" si="5"/>
        <v>0</v>
      </c>
    </row>
    <row r="34" spans="1:9" ht="24">
      <c r="A34" s="29"/>
      <c r="B34" s="31"/>
      <c r="C34" s="30" t="s">
        <v>432</v>
      </c>
      <c r="D34" s="33" t="s">
        <v>40</v>
      </c>
      <c r="E34" s="27">
        <v>1</v>
      </c>
      <c r="F34" s="46"/>
      <c r="G34" s="46">
        <f t="shared" si="3"/>
        <v>0</v>
      </c>
      <c r="H34" s="46">
        <f t="shared" si="4"/>
        <v>0</v>
      </c>
      <c r="I34" s="46">
        <f t="shared" si="5"/>
        <v>0</v>
      </c>
    </row>
    <row r="35" spans="1:9" ht="15.75" thickBot="1">
      <c r="A35" s="32"/>
      <c r="B35" s="55"/>
      <c r="C35" s="56"/>
      <c r="D35" s="317"/>
      <c r="E35" s="295"/>
      <c r="F35" s="16"/>
      <c r="G35" s="47"/>
      <c r="H35" s="47"/>
      <c r="I35" s="47"/>
    </row>
    <row r="36" spans="1:9" ht="24.75" thickTop="1">
      <c r="A36" s="6" t="s">
        <v>431</v>
      </c>
      <c r="B36" s="7"/>
      <c r="C36" s="8"/>
      <c r="D36" s="7"/>
      <c r="E36" s="9"/>
      <c r="F36" s="14"/>
      <c r="G36" s="15">
        <f>SUM(G37:G39)</f>
        <v>0</v>
      </c>
      <c r="H36" s="15">
        <f>SUM(H37:H39)</f>
        <v>0</v>
      </c>
      <c r="I36" s="15">
        <f>SUM(I37:I39)</f>
        <v>0</v>
      </c>
    </row>
    <row r="37" spans="1:9" ht="36">
      <c r="A37" s="29"/>
      <c r="B37" s="31"/>
      <c r="C37" s="30" t="s">
        <v>430</v>
      </c>
      <c r="D37" s="31" t="s">
        <v>20</v>
      </c>
      <c r="E37" s="27">
        <v>24</v>
      </c>
      <c r="F37" s="46"/>
      <c r="G37" s="46">
        <f>E37*F37</f>
        <v>0</v>
      </c>
      <c r="H37" s="46">
        <f>ROUND((G37*0.22),2)</f>
        <v>0</v>
      </c>
      <c r="I37" s="46">
        <f>G37+H37</f>
        <v>0</v>
      </c>
    </row>
    <row r="38" spans="1:9" ht="36">
      <c r="A38" s="28"/>
      <c r="B38" s="25"/>
      <c r="C38" s="30" t="s">
        <v>429</v>
      </c>
      <c r="D38" s="31" t="s">
        <v>20</v>
      </c>
      <c r="E38" s="27">
        <v>24</v>
      </c>
      <c r="F38" s="46"/>
      <c r="G38" s="46">
        <f>E38*F38</f>
        <v>0</v>
      </c>
      <c r="H38" s="46">
        <f>ROUND((G38*0.22),2)</f>
        <v>0</v>
      </c>
      <c r="I38" s="46">
        <f>G38+H38</f>
        <v>0</v>
      </c>
    </row>
    <row r="39" spans="1:9" ht="24">
      <c r="C39" s="30" t="s">
        <v>428</v>
      </c>
      <c r="D39" s="31" t="s">
        <v>20</v>
      </c>
      <c r="E39" s="27">
        <v>36</v>
      </c>
      <c r="F39" s="46"/>
      <c r="G39" s="46">
        <f>E39*F39</f>
        <v>0</v>
      </c>
      <c r="H39" s="46">
        <f>ROUND((G39*0.22),2)</f>
        <v>0</v>
      </c>
      <c r="I39" s="46">
        <f>G39+H39</f>
        <v>0</v>
      </c>
    </row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zoomScaleNormal="100" zoomScaleSheetLayoutView="70" zoomScalePageLayoutView="70" workbookViewId="0">
      <selection activeCell="F6" sqref="F6:F8"/>
    </sheetView>
  </sheetViews>
  <sheetFormatPr defaultRowHeight="15"/>
  <cols>
    <col min="1" max="1" width="22.7109375" style="87" customWidth="1"/>
    <col min="2" max="2" width="10.7109375" style="87" customWidth="1"/>
    <col min="3" max="3" width="33.7109375" style="87" customWidth="1"/>
    <col min="4" max="4" width="7.7109375" style="89" customWidth="1"/>
    <col min="5" max="5" width="12.7109375" style="87" customWidth="1"/>
    <col min="6" max="6" width="12.7109375" style="88" customWidth="1"/>
    <col min="7" max="7" width="14.42578125" style="88" bestFit="1" customWidth="1"/>
    <col min="8" max="8" width="12.7109375" style="88" customWidth="1"/>
    <col min="9" max="9" width="15.7109375" style="88" customWidth="1"/>
    <col min="10" max="16384" width="9.140625" style="87"/>
  </cols>
  <sheetData>
    <row r="1" spans="1:12" ht="30">
      <c r="A1" s="117" t="s">
        <v>0</v>
      </c>
      <c r="B1" s="117" t="s">
        <v>1</v>
      </c>
      <c r="C1" s="116" t="s">
        <v>2</v>
      </c>
      <c r="D1" s="115" t="s">
        <v>3</v>
      </c>
      <c r="E1" s="114" t="s">
        <v>4</v>
      </c>
      <c r="F1" s="113" t="s">
        <v>5</v>
      </c>
      <c r="G1" s="113" t="s">
        <v>6</v>
      </c>
      <c r="H1" s="113" t="s">
        <v>7</v>
      </c>
      <c r="I1" s="113" t="s">
        <v>8</v>
      </c>
    </row>
    <row r="2" spans="1:12">
      <c r="A2" s="330" t="s">
        <v>160</v>
      </c>
      <c r="B2" s="1"/>
      <c r="C2" s="2"/>
      <c r="D2" s="112"/>
      <c r="E2" s="3"/>
      <c r="F2" s="10"/>
      <c r="G2" s="111"/>
      <c r="H2" s="111"/>
      <c r="I2" s="111"/>
      <c r="L2" s="109"/>
    </row>
    <row r="3" spans="1:12" ht="15.75" thickBot="1">
      <c r="A3" s="18"/>
      <c r="B3" s="1"/>
      <c r="C3" s="2"/>
      <c r="D3" s="112"/>
      <c r="E3" s="3"/>
      <c r="F3" s="10"/>
      <c r="G3" s="111"/>
      <c r="H3" s="111"/>
      <c r="I3" s="111"/>
      <c r="L3" s="109"/>
    </row>
    <row r="4" spans="1:12" ht="16.5" thickTop="1" thickBot="1">
      <c r="A4" s="175" t="str">
        <f>A2</f>
        <v>9/02 Tehnologija vodenja železniškega prometa v času gradnje</v>
      </c>
      <c r="B4" s="4"/>
      <c r="C4" s="4"/>
      <c r="D4" s="110"/>
      <c r="E4" s="5"/>
      <c r="F4" s="12"/>
      <c r="G4" s="13">
        <f>SUM(G6:G9)</f>
        <v>0</v>
      </c>
      <c r="H4" s="13">
        <f>G4*0.22</f>
        <v>0</v>
      </c>
      <c r="I4" s="13">
        <f>G4+H4</f>
        <v>0</v>
      </c>
      <c r="L4" s="109"/>
    </row>
    <row r="5" spans="1:12" ht="15.75" thickTop="1">
      <c r="L5" s="109"/>
    </row>
    <row r="6" spans="1:12">
      <c r="A6" s="29" t="s">
        <v>498</v>
      </c>
      <c r="B6" s="31"/>
      <c r="C6" s="30" t="s">
        <v>499</v>
      </c>
      <c r="D6" s="108" t="s">
        <v>390</v>
      </c>
      <c r="E6" s="27">
        <f>224*8</f>
        <v>1792</v>
      </c>
      <c r="F6" s="46"/>
      <c r="G6" s="46">
        <f>E6*F6</f>
        <v>0</v>
      </c>
      <c r="H6" s="46">
        <f>ROUND((G6*0.22),2)</f>
        <v>0</v>
      </c>
      <c r="I6" s="46">
        <f>G6+H6</f>
        <v>0</v>
      </c>
      <c r="L6" s="109"/>
    </row>
    <row r="7" spans="1:12" ht="24">
      <c r="A7" s="29"/>
      <c r="B7" s="31"/>
      <c r="C7" s="30" t="s">
        <v>500</v>
      </c>
      <c r="D7" s="108" t="s">
        <v>501</v>
      </c>
      <c r="E7" s="27">
        <v>32</v>
      </c>
      <c r="F7" s="46"/>
      <c r="G7" s="46">
        <f>E7*F7</f>
        <v>0</v>
      </c>
      <c r="H7" s="46">
        <f>ROUND((G7*0.22),2)</f>
        <v>0</v>
      </c>
      <c r="I7" s="46">
        <f>G7+H7</f>
        <v>0</v>
      </c>
      <c r="L7" s="109"/>
    </row>
    <row r="8" spans="1:12" ht="24">
      <c r="A8" s="29"/>
      <c r="B8" s="31"/>
      <c r="C8" s="30" t="s">
        <v>502</v>
      </c>
      <c r="D8" s="108" t="s">
        <v>503</v>
      </c>
      <c r="E8" s="27">
        <f>6*32*1</f>
        <v>192</v>
      </c>
      <c r="F8" s="46"/>
      <c r="G8" s="46">
        <f>E8*F8</f>
        <v>0</v>
      </c>
      <c r="H8" s="46">
        <f>ROUND((G8*0.22),2)</f>
        <v>0</v>
      </c>
      <c r="I8" s="46">
        <f>G8+H8</f>
        <v>0</v>
      </c>
    </row>
    <row r="9" spans="1:12" ht="15.75" thickBot="1">
      <c r="A9" s="34"/>
      <c r="B9" s="35"/>
      <c r="C9" s="36"/>
      <c r="D9" s="35"/>
      <c r="E9" s="35"/>
      <c r="F9" s="48"/>
      <c r="G9" s="48"/>
      <c r="H9" s="48"/>
      <c r="I9" s="48"/>
    </row>
    <row r="10" spans="1:12" ht="15.75" thickTop="1"/>
  </sheetData>
  <pageMargins left="0.98425196850393704" right="0.39370078740157483" top="0.98425196850393704" bottom="0.98425196850393704" header="0.31496062992125984" footer="0.31496062992125984"/>
  <pageSetup paperSize="9" scale="61" fitToHeight="0" orientation="portrait" r:id="rId1"/>
  <headerFooter>
    <oddHeader>&amp;LPNZ d.o.o.&amp;R18_761</oddHeader>
    <oddFooter>&amp;C&amp;A&amp;R&amp;P/&amp;N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7"/>
  <sheetViews>
    <sheetView tabSelected="1" topLeftCell="A172" zoomScaleNormal="100" workbookViewId="0">
      <selection activeCell="E212" sqref="E212"/>
    </sheetView>
  </sheetViews>
  <sheetFormatPr defaultRowHeight="15"/>
  <cols>
    <col min="1" max="1" width="23.42578125" style="176" customWidth="1"/>
    <col min="2" max="2" width="10.42578125" style="176" customWidth="1"/>
    <col min="3" max="3" width="30.85546875" style="176" customWidth="1"/>
    <col min="4" max="4" width="7.7109375" style="176" customWidth="1"/>
    <col min="5" max="5" width="11.5703125" style="177" customWidth="1"/>
    <col min="6" max="6" width="14.7109375" style="176" customWidth="1"/>
    <col min="7" max="7" width="14.28515625" style="176" customWidth="1"/>
    <col min="8" max="8" width="14" style="176" customWidth="1"/>
    <col min="9" max="9" width="14.7109375" style="176" customWidth="1"/>
    <col min="10" max="16384" width="9.140625" style="176"/>
  </cols>
  <sheetData>
    <row r="1" spans="1:20" s="291" customFormat="1" ht="41.25" customHeight="1">
      <c r="A1" s="294" t="s">
        <v>0</v>
      </c>
      <c r="B1" s="294" t="s">
        <v>1</v>
      </c>
      <c r="C1" s="335" t="s">
        <v>2</v>
      </c>
      <c r="D1" s="294" t="s">
        <v>3</v>
      </c>
      <c r="E1" s="336" t="s">
        <v>4</v>
      </c>
      <c r="F1" s="293" t="s">
        <v>5</v>
      </c>
      <c r="G1" s="293" t="s">
        <v>6</v>
      </c>
      <c r="H1" s="293" t="s">
        <v>7</v>
      </c>
      <c r="I1" s="293" t="s">
        <v>8</v>
      </c>
      <c r="J1" s="292"/>
      <c r="K1" s="292"/>
      <c r="L1" s="292"/>
      <c r="M1" s="292"/>
    </row>
    <row r="2" spans="1:20" s="246" customFormat="1" ht="30">
      <c r="A2" s="290" t="s">
        <v>348</v>
      </c>
      <c r="B2" s="288"/>
      <c r="C2" s="289"/>
      <c r="D2" s="288"/>
      <c r="E2" s="287"/>
      <c r="F2" s="286"/>
      <c r="G2" s="285"/>
      <c r="H2" s="285"/>
      <c r="I2" s="285"/>
      <c r="J2" s="247"/>
      <c r="K2" s="247"/>
      <c r="L2" s="247"/>
      <c r="M2" s="247"/>
    </row>
    <row r="3" spans="1:20" s="246" customFormat="1">
      <c r="A3" s="284"/>
      <c r="B3" s="198"/>
      <c r="C3" s="199"/>
      <c r="D3" s="198"/>
      <c r="E3" s="192"/>
      <c r="F3" s="197"/>
      <c r="G3" s="260"/>
      <c r="H3" s="260"/>
      <c r="I3" s="260"/>
      <c r="J3" s="247"/>
      <c r="K3" s="247"/>
      <c r="L3" s="247"/>
      <c r="M3" s="247"/>
    </row>
    <row r="4" spans="1:20" s="180" customFormat="1" ht="12.75" thickBot="1">
      <c r="A4" s="283" t="s">
        <v>347</v>
      </c>
      <c r="B4" s="281"/>
      <c r="C4" s="282"/>
      <c r="D4" s="281"/>
      <c r="E4" s="280"/>
      <c r="F4" s="279"/>
      <c r="G4" s="278">
        <f>SUM(G17+G26+G35)</f>
        <v>0</v>
      </c>
      <c r="H4" s="278">
        <f>G4*0.22</f>
        <v>0</v>
      </c>
      <c r="I4" s="278">
        <f>G4*1.22</f>
        <v>0</v>
      </c>
      <c r="J4" s="277"/>
      <c r="K4" s="277"/>
      <c r="L4" s="277"/>
      <c r="M4" s="277"/>
    </row>
    <row r="5" spans="1:20" s="180" customFormat="1" ht="24.75" thickTop="1">
      <c r="A5" s="193" t="s">
        <v>152</v>
      </c>
      <c r="B5" s="193"/>
      <c r="C5" s="194"/>
      <c r="D5" s="193"/>
      <c r="E5" s="192"/>
      <c r="F5" s="191"/>
      <c r="G5" s="181"/>
      <c r="H5" s="181"/>
      <c r="I5" s="181"/>
      <c r="J5" s="277"/>
      <c r="K5" s="277"/>
      <c r="L5" s="277"/>
      <c r="M5" s="277"/>
    </row>
    <row r="6" spans="1:20" s="246" customFormat="1" ht="12">
      <c r="A6" s="193"/>
      <c r="B6" s="193"/>
      <c r="C6" s="194">
        <v>7101</v>
      </c>
      <c r="D6" s="193" t="s">
        <v>41</v>
      </c>
      <c r="E6" s="238" t="s">
        <v>150</v>
      </c>
      <c r="F6" s="191"/>
      <c r="G6" s="182">
        <f t="shared" ref="G6:G12" si="0">E6*F6</f>
        <v>0</v>
      </c>
      <c r="H6" s="182">
        <f t="shared" ref="H6:H12" si="1">G6*0.22</f>
        <v>0</v>
      </c>
      <c r="I6" s="182">
        <f t="shared" ref="I6:I12" si="2">G6+H6</f>
        <v>0</v>
      </c>
      <c r="J6" s="247"/>
      <c r="K6" s="247"/>
      <c r="L6" s="247"/>
      <c r="M6" s="247"/>
    </row>
    <row r="7" spans="1:20" s="246" customFormat="1" ht="12">
      <c r="A7" s="184"/>
      <c r="B7" s="184"/>
      <c r="C7" s="185" t="s">
        <v>42</v>
      </c>
      <c r="D7" s="184" t="s">
        <v>41</v>
      </c>
      <c r="E7" s="238" t="s">
        <v>150</v>
      </c>
      <c r="F7" s="182"/>
      <c r="G7" s="182">
        <f t="shared" si="0"/>
        <v>0</v>
      </c>
      <c r="H7" s="182">
        <f t="shared" si="1"/>
        <v>0</v>
      </c>
      <c r="I7" s="182">
        <f t="shared" si="2"/>
        <v>0</v>
      </c>
      <c r="J7" s="247"/>
      <c r="K7" s="247"/>
      <c r="L7" s="247"/>
      <c r="M7" s="247"/>
    </row>
    <row r="8" spans="1:20" s="246" customFormat="1" ht="12">
      <c r="A8" s="184"/>
      <c r="B8" s="184"/>
      <c r="C8" s="185">
        <v>7201</v>
      </c>
      <c r="D8" s="184" t="s">
        <v>41</v>
      </c>
      <c r="E8" s="238" t="s">
        <v>151</v>
      </c>
      <c r="F8" s="182"/>
      <c r="G8" s="182">
        <f t="shared" si="0"/>
        <v>0</v>
      </c>
      <c r="H8" s="182">
        <f t="shared" si="1"/>
        <v>0</v>
      </c>
      <c r="I8" s="182">
        <f t="shared" si="2"/>
        <v>0</v>
      </c>
      <c r="J8" s="247"/>
      <c r="K8" s="247"/>
      <c r="L8" s="247"/>
      <c r="M8" s="247"/>
    </row>
    <row r="9" spans="1:20" s="246" customFormat="1" ht="12">
      <c r="A9" s="184"/>
      <c r="B9" s="184"/>
      <c r="C9" s="185">
        <v>7202</v>
      </c>
      <c r="D9" s="184" t="s">
        <v>41</v>
      </c>
      <c r="E9" s="238" t="s">
        <v>149</v>
      </c>
      <c r="F9" s="182"/>
      <c r="G9" s="182">
        <f t="shared" si="0"/>
        <v>0</v>
      </c>
      <c r="H9" s="182">
        <f t="shared" si="1"/>
        <v>0</v>
      </c>
      <c r="I9" s="182">
        <f t="shared" si="2"/>
        <v>0</v>
      </c>
      <c r="J9" s="247"/>
      <c r="K9" s="247"/>
      <c r="L9" s="247"/>
      <c r="M9" s="247"/>
    </row>
    <row r="10" spans="1:20" s="246" customFormat="1" ht="12">
      <c r="A10" s="184"/>
      <c r="B10" s="184"/>
      <c r="C10" s="185">
        <v>1125</v>
      </c>
      <c r="D10" s="184" t="s">
        <v>41</v>
      </c>
      <c r="E10" s="238" t="s">
        <v>149</v>
      </c>
      <c r="F10" s="182"/>
      <c r="G10" s="182">
        <f t="shared" si="0"/>
        <v>0</v>
      </c>
      <c r="H10" s="182">
        <f t="shared" si="1"/>
        <v>0</v>
      </c>
      <c r="I10" s="182">
        <f t="shared" si="2"/>
        <v>0</v>
      </c>
      <c r="J10" s="247"/>
      <c r="K10" s="247"/>
      <c r="L10" s="247"/>
      <c r="M10" s="247"/>
    </row>
    <row r="11" spans="1:20" s="246" customFormat="1" ht="12">
      <c r="A11" s="184"/>
      <c r="B11" s="184"/>
      <c r="C11" s="185">
        <v>2202</v>
      </c>
      <c r="D11" s="184" t="s">
        <v>41</v>
      </c>
      <c r="E11" s="238" t="s">
        <v>150</v>
      </c>
      <c r="F11" s="182"/>
      <c r="G11" s="182">
        <f t="shared" si="0"/>
        <v>0</v>
      </c>
      <c r="H11" s="182">
        <f t="shared" si="1"/>
        <v>0</v>
      </c>
      <c r="I11" s="182">
        <f t="shared" si="2"/>
        <v>0</v>
      </c>
      <c r="J11" s="247"/>
      <c r="K11" s="247"/>
      <c r="L11" s="247"/>
      <c r="M11" s="247"/>
    </row>
    <row r="12" spans="1:20" s="246" customFormat="1" ht="12">
      <c r="A12" s="184"/>
      <c r="B12" s="184"/>
      <c r="C12" s="185">
        <v>4806</v>
      </c>
      <c r="D12" s="184" t="s">
        <v>41</v>
      </c>
      <c r="E12" s="238" t="s">
        <v>150</v>
      </c>
      <c r="F12" s="182"/>
      <c r="G12" s="182">
        <f t="shared" si="0"/>
        <v>0</v>
      </c>
      <c r="H12" s="182">
        <f t="shared" si="1"/>
        <v>0</v>
      </c>
      <c r="I12" s="182">
        <f t="shared" si="2"/>
        <v>0</v>
      </c>
      <c r="J12" s="247"/>
      <c r="K12" s="247"/>
      <c r="L12" s="247"/>
      <c r="M12" s="247"/>
      <c r="P12" s="253"/>
      <c r="Q12" s="253"/>
      <c r="R12" s="253"/>
      <c r="S12" s="253"/>
      <c r="T12" s="253"/>
    </row>
    <row r="13" spans="1:20" s="180" customFormat="1" ht="12">
      <c r="A13" s="184"/>
      <c r="B13" s="184"/>
      <c r="C13" s="185"/>
      <c r="D13" s="184"/>
      <c r="E13" s="187"/>
      <c r="F13" s="182"/>
      <c r="G13" s="182"/>
      <c r="H13" s="182"/>
      <c r="I13" s="182"/>
      <c r="J13" s="277"/>
      <c r="K13" s="277"/>
      <c r="L13" s="277"/>
      <c r="M13" s="277"/>
      <c r="P13" s="188"/>
      <c r="Q13" s="184"/>
      <c r="R13" s="185"/>
      <c r="S13" s="188"/>
      <c r="T13" s="188"/>
    </row>
    <row r="14" spans="1:20" s="180" customFormat="1" ht="12">
      <c r="A14" s="184"/>
      <c r="B14" s="184"/>
      <c r="C14" s="182" t="s">
        <v>43</v>
      </c>
      <c r="D14" s="184"/>
      <c r="E14" s="190"/>
      <c r="F14" s="182"/>
      <c r="G14" s="186">
        <f>SUM(G6:G12)</f>
        <v>0</v>
      </c>
      <c r="H14" s="186">
        <f>SUM(H6:H12)</f>
        <v>0</v>
      </c>
      <c r="I14" s="186">
        <f>SUM(I6:I12)</f>
        <v>0</v>
      </c>
      <c r="J14" s="277"/>
      <c r="K14" s="277"/>
      <c r="L14" s="277"/>
      <c r="M14" s="277"/>
      <c r="P14" s="188"/>
      <c r="Q14" s="184"/>
      <c r="R14" s="185"/>
      <c r="S14" s="188"/>
      <c r="T14" s="188"/>
    </row>
    <row r="15" spans="1:20" s="180" customFormat="1" ht="12">
      <c r="A15" s="184"/>
      <c r="B15" s="184"/>
      <c r="C15" s="182"/>
      <c r="D15" s="184"/>
      <c r="E15" s="190"/>
      <c r="F15" s="182"/>
      <c r="G15" s="186"/>
      <c r="H15" s="186"/>
      <c r="I15" s="186"/>
      <c r="J15" s="277"/>
      <c r="K15" s="277"/>
      <c r="L15" s="277"/>
      <c r="M15" s="277"/>
      <c r="P15" s="188"/>
      <c r="Q15" s="188"/>
      <c r="R15" s="188"/>
      <c r="S15" s="188"/>
      <c r="T15" s="188"/>
    </row>
    <row r="16" spans="1:20" s="180" customFormat="1" ht="12">
      <c r="A16" s="224"/>
      <c r="B16" s="224"/>
      <c r="C16" s="205" t="s">
        <v>44</v>
      </c>
      <c r="D16" s="224"/>
      <c r="E16" s="223" t="s">
        <v>346</v>
      </c>
      <c r="F16" s="205"/>
      <c r="G16" s="205">
        <f>E16*G14</f>
        <v>0</v>
      </c>
      <c r="H16" s="222">
        <f>I16-G16</f>
        <v>0</v>
      </c>
      <c r="I16" s="222">
        <f>G16*1.22</f>
        <v>0</v>
      </c>
      <c r="J16" s="277"/>
      <c r="K16" s="277"/>
      <c r="L16" s="277"/>
      <c r="M16" s="277"/>
      <c r="P16" s="188"/>
      <c r="Q16" s="188"/>
      <c r="R16" s="188"/>
      <c r="S16" s="188"/>
      <c r="T16" s="188"/>
    </row>
    <row r="17" spans="1:20" s="180" customFormat="1" ht="12">
      <c r="A17" s="184"/>
      <c r="B17" s="184"/>
      <c r="C17" s="185"/>
      <c r="D17" s="184"/>
      <c r="E17" s="183"/>
      <c r="F17" s="182"/>
      <c r="G17" s="181">
        <f>SUM(G16:G16)</f>
        <v>0</v>
      </c>
      <c r="H17" s="181">
        <f>SUM(H16:H16)</f>
        <v>0</v>
      </c>
      <c r="I17" s="181">
        <f>SUM(I16:I16)</f>
        <v>0</v>
      </c>
      <c r="J17" s="277"/>
      <c r="K17" s="277"/>
      <c r="L17" s="277"/>
      <c r="M17" s="277"/>
      <c r="P17" s="188"/>
      <c r="Q17" s="188"/>
      <c r="R17" s="188"/>
      <c r="S17" s="188"/>
      <c r="T17" s="188"/>
    </row>
    <row r="18" spans="1:20" s="246" customFormat="1" ht="37.5" customHeight="1">
      <c r="A18" s="193" t="s">
        <v>148</v>
      </c>
      <c r="B18" s="230"/>
      <c r="C18" s="231"/>
      <c r="D18" s="230"/>
      <c r="E18" s="272"/>
      <c r="F18" s="228"/>
      <c r="G18" s="227"/>
      <c r="H18" s="227"/>
      <c r="I18" s="227"/>
      <c r="P18" s="253"/>
      <c r="Q18" s="253"/>
      <c r="R18" s="253"/>
      <c r="S18" s="253"/>
      <c r="T18" s="253"/>
    </row>
    <row r="19" spans="1:20" s="246" customFormat="1" ht="12">
      <c r="A19" s="230"/>
      <c r="B19" s="230"/>
      <c r="C19" s="231"/>
      <c r="D19" s="230"/>
      <c r="E19" s="272"/>
      <c r="F19" s="228"/>
      <c r="G19" s="181"/>
      <c r="H19" s="181"/>
      <c r="I19" s="181"/>
      <c r="J19" s="247"/>
      <c r="K19" s="247"/>
      <c r="L19" s="247"/>
      <c r="M19" s="247"/>
    </row>
    <row r="20" spans="1:20" s="246" customFormat="1" ht="29.25" customHeight="1">
      <c r="A20" s="230"/>
      <c r="B20" s="230"/>
      <c r="C20" s="231" t="s">
        <v>45</v>
      </c>
      <c r="D20" s="184" t="s">
        <v>41</v>
      </c>
      <c r="E20" s="271">
        <v>11</v>
      </c>
      <c r="F20" s="228"/>
      <c r="G20" s="227">
        <f>E20*F20</f>
        <v>0</v>
      </c>
      <c r="H20" s="227">
        <f>G20*0.22</f>
        <v>0</v>
      </c>
      <c r="I20" s="227">
        <f>G20+H20</f>
        <v>0</v>
      </c>
      <c r="J20" s="247"/>
      <c r="K20" s="247"/>
      <c r="L20" s="247"/>
      <c r="M20" s="247"/>
    </row>
    <row r="21" spans="1:20" s="246" customFormat="1" ht="12">
      <c r="A21" s="208"/>
      <c r="B21" s="208"/>
      <c r="C21" s="226" t="s">
        <v>46</v>
      </c>
      <c r="D21" s="224" t="s">
        <v>41</v>
      </c>
      <c r="E21" s="225">
        <v>11</v>
      </c>
      <c r="F21" s="206"/>
      <c r="G21" s="205">
        <f>E21*F21</f>
        <v>0</v>
      </c>
      <c r="H21" s="205">
        <f>G21*0.22</f>
        <v>0</v>
      </c>
      <c r="I21" s="205">
        <f>G21+H21</f>
        <v>0</v>
      </c>
      <c r="J21" s="247"/>
      <c r="K21" s="247"/>
      <c r="L21" s="247"/>
      <c r="M21" s="247"/>
    </row>
    <row r="22" spans="1:20" s="246" customFormat="1" ht="12">
      <c r="A22" s="230"/>
      <c r="B22" s="230"/>
      <c r="C22" s="231"/>
      <c r="D22" s="184"/>
      <c r="E22" s="272"/>
      <c r="F22" s="228"/>
      <c r="G22" s="227"/>
      <c r="H22" s="227"/>
      <c r="I22" s="227"/>
      <c r="J22" s="247"/>
      <c r="K22" s="247"/>
      <c r="L22" s="247"/>
      <c r="M22" s="247"/>
    </row>
    <row r="23" spans="1:20" s="246" customFormat="1" ht="12">
      <c r="A23" s="184"/>
      <c r="B23" s="184"/>
      <c r="C23" s="182" t="s">
        <v>43</v>
      </c>
      <c r="D23" s="184"/>
      <c r="E23" s="190"/>
      <c r="F23" s="182"/>
      <c r="G23" s="186">
        <f>SUM(G20:G21)</f>
        <v>0</v>
      </c>
      <c r="H23" s="186">
        <f>SUM(H20:H21)</f>
        <v>0</v>
      </c>
      <c r="I23" s="186">
        <f>SUM(I20:I21)</f>
        <v>0</v>
      </c>
      <c r="J23" s="247"/>
      <c r="K23" s="247"/>
      <c r="L23" s="247"/>
      <c r="M23" s="247"/>
    </row>
    <row r="24" spans="1:20" s="246" customFormat="1" ht="12">
      <c r="A24" s="184"/>
      <c r="B24" s="184"/>
      <c r="C24" s="182"/>
      <c r="D24" s="184"/>
      <c r="E24" s="190"/>
      <c r="F24" s="182"/>
      <c r="G24" s="186"/>
      <c r="H24" s="186"/>
      <c r="I24" s="186"/>
      <c r="J24" s="247"/>
      <c r="K24" s="247"/>
      <c r="L24" s="247"/>
      <c r="M24" s="247"/>
    </row>
    <row r="25" spans="1:20" s="246" customFormat="1" ht="12">
      <c r="A25" s="224"/>
      <c r="B25" s="224"/>
      <c r="C25" s="205" t="s">
        <v>44</v>
      </c>
      <c r="D25" s="224"/>
      <c r="E25" s="223" t="s">
        <v>346</v>
      </c>
      <c r="F25" s="205"/>
      <c r="G25" s="205">
        <f>E25*G23</f>
        <v>0</v>
      </c>
      <c r="H25" s="222">
        <f>I25-G25</f>
        <v>0</v>
      </c>
      <c r="I25" s="222">
        <f>G25*1.22</f>
        <v>0</v>
      </c>
      <c r="J25" s="247"/>
      <c r="K25" s="247"/>
      <c r="L25" s="247"/>
      <c r="M25" s="247"/>
    </row>
    <row r="26" spans="1:20" s="246" customFormat="1" ht="12">
      <c r="A26" s="184"/>
      <c r="B26" s="184"/>
      <c r="C26" s="185"/>
      <c r="D26" s="184"/>
      <c r="E26" s="183"/>
      <c r="F26" s="182"/>
      <c r="G26" s="181">
        <f>SUM(G25:G25)</f>
        <v>0</v>
      </c>
      <c r="H26" s="181">
        <f>SUM(H25:H25)</f>
        <v>0</v>
      </c>
      <c r="I26" s="181">
        <f>SUM(I25:I25)</f>
        <v>0</v>
      </c>
      <c r="J26" s="247"/>
      <c r="K26" s="247"/>
      <c r="L26" s="247"/>
      <c r="M26" s="247"/>
    </row>
    <row r="27" spans="1:20" s="246" customFormat="1" ht="12">
      <c r="A27" s="275"/>
      <c r="B27" s="275"/>
      <c r="C27" s="276"/>
      <c r="D27" s="275"/>
      <c r="E27" s="272"/>
      <c r="F27" s="228"/>
      <c r="G27" s="273"/>
      <c r="H27" s="273"/>
      <c r="I27" s="273"/>
      <c r="J27" s="247"/>
      <c r="K27" s="247"/>
      <c r="L27" s="247"/>
      <c r="M27" s="247"/>
    </row>
    <row r="28" spans="1:20" s="246" customFormat="1" ht="36">
      <c r="A28" s="230" t="s">
        <v>147</v>
      </c>
      <c r="B28" s="230"/>
      <c r="C28" s="231"/>
      <c r="D28" s="230"/>
      <c r="E28" s="272"/>
      <c r="F28" s="228"/>
      <c r="G28" s="181"/>
      <c r="H28" s="181"/>
      <c r="I28" s="181"/>
      <c r="J28" s="247"/>
      <c r="K28" s="247"/>
      <c r="L28" s="247"/>
      <c r="M28" s="247"/>
    </row>
    <row r="29" spans="1:20" s="246" customFormat="1" ht="12">
      <c r="A29" s="230"/>
      <c r="B29" s="230"/>
      <c r="C29" s="231" t="s">
        <v>47</v>
      </c>
      <c r="D29" s="230" t="s">
        <v>39</v>
      </c>
      <c r="E29" s="271">
        <v>2</v>
      </c>
      <c r="F29" s="228"/>
      <c r="G29" s="227">
        <f>E29*F29</f>
        <v>0</v>
      </c>
      <c r="H29" s="227">
        <f>G29*0.22</f>
        <v>0</v>
      </c>
      <c r="I29" s="227">
        <f>G29+H29</f>
        <v>0</v>
      </c>
      <c r="J29" s="247"/>
      <c r="K29" s="247"/>
      <c r="L29" s="247"/>
      <c r="M29" s="247"/>
    </row>
    <row r="30" spans="1:20" s="246" customFormat="1" ht="12">
      <c r="A30" s="208"/>
      <c r="B30" s="208"/>
      <c r="C30" s="226" t="s">
        <v>48</v>
      </c>
      <c r="D30" s="208" t="s">
        <v>49</v>
      </c>
      <c r="E30" s="225">
        <v>2</v>
      </c>
      <c r="F30" s="206"/>
      <c r="G30" s="205">
        <f>E30*F30</f>
        <v>0</v>
      </c>
      <c r="H30" s="205">
        <f>G30*0.22</f>
        <v>0</v>
      </c>
      <c r="I30" s="205">
        <f>G30+H30</f>
        <v>0</v>
      </c>
      <c r="J30" s="247"/>
      <c r="K30" s="247"/>
      <c r="L30" s="247"/>
      <c r="M30" s="247"/>
    </row>
    <row r="31" spans="1:20" s="246" customFormat="1" ht="12">
      <c r="A31" s="193"/>
      <c r="B31" s="193"/>
      <c r="C31" s="194"/>
      <c r="D31" s="193"/>
      <c r="E31" s="192"/>
      <c r="F31" s="191"/>
      <c r="G31" s="182"/>
      <c r="H31" s="182"/>
      <c r="I31" s="182"/>
      <c r="J31" s="247"/>
      <c r="K31" s="247"/>
      <c r="L31" s="247"/>
      <c r="M31" s="247"/>
    </row>
    <row r="32" spans="1:20" s="246" customFormat="1" ht="12">
      <c r="A32" s="184"/>
      <c r="B32" s="184"/>
      <c r="C32" s="182" t="s">
        <v>50</v>
      </c>
      <c r="D32" s="184"/>
      <c r="E32" s="190"/>
      <c r="F32" s="182"/>
      <c r="G32" s="186">
        <f>SUM(G29)</f>
        <v>0</v>
      </c>
      <c r="H32" s="186">
        <f>SUM(H29)</f>
        <v>0</v>
      </c>
      <c r="I32" s="186">
        <f>SUM(I29)</f>
        <v>0</v>
      </c>
      <c r="J32" s="247"/>
      <c r="K32" s="247"/>
      <c r="L32" s="247"/>
      <c r="M32" s="247"/>
    </row>
    <row r="33" spans="1:13" s="246" customFormat="1" ht="12">
      <c r="A33" s="180"/>
      <c r="B33" s="180"/>
      <c r="C33" s="180"/>
      <c r="D33" s="180"/>
      <c r="E33" s="196"/>
      <c r="F33" s="180"/>
      <c r="G33" s="180"/>
      <c r="H33" s="180"/>
      <c r="I33" s="180"/>
      <c r="J33" s="247"/>
      <c r="K33" s="247"/>
      <c r="L33" s="247"/>
      <c r="M33" s="247"/>
    </row>
    <row r="34" spans="1:13" s="246" customFormat="1" ht="12">
      <c r="A34" s="224"/>
      <c r="B34" s="224"/>
      <c r="C34" s="205" t="s">
        <v>44</v>
      </c>
      <c r="D34" s="224"/>
      <c r="E34" s="223" t="s">
        <v>346</v>
      </c>
      <c r="F34" s="205"/>
      <c r="G34" s="205">
        <f>E34*G30</f>
        <v>0</v>
      </c>
      <c r="H34" s="222">
        <f>I34-G34</f>
        <v>0</v>
      </c>
      <c r="I34" s="222">
        <f>G34*1.22</f>
        <v>0</v>
      </c>
      <c r="J34" s="247"/>
      <c r="K34" s="247"/>
      <c r="L34" s="247"/>
      <c r="M34" s="247"/>
    </row>
    <row r="35" spans="1:13" s="180" customFormat="1" ht="12">
      <c r="A35" s="184"/>
      <c r="B35" s="184"/>
      <c r="C35" s="185"/>
      <c r="D35" s="184"/>
      <c r="E35" s="183"/>
      <c r="F35" s="182"/>
      <c r="G35" s="181">
        <f>SUM(G32:G34)</f>
        <v>0</v>
      </c>
      <c r="H35" s="181">
        <f>SUM(H32:H34)</f>
        <v>0</v>
      </c>
      <c r="I35" s="181">
        <f>SUM(I32:I34)</f>
        <v>0</v>
      </c>
      <c r="J35" s="277"/>
      <c r="K35" s="277"/>
      <c r="L35" s="277"/>
      <c r="M35" s="277"/>
    </row>
    <row r="36" spans="1:13" s="246" customFormat="1" ht="12">
      <c r="A36" s="196"/>
      <c r="B36" s="196"/>
      <c r="C36" s="196"/>
      <c r="D36" s="196"/>
      <c r="E36" s="196"/>
      <c r="F36" s="196"/>
      <c r="G36" s="196"/>
      <c r="H36" s="196"/>
      <c r="I36" s="196"/>
    </row>
    <row r="37" spans="1:13" s="246" customFormat="1" ht="12">
      <c r="A37" s="196"/>
      <c r="B37" s="196"/>
      <c r="C37" s="196"/>
      <c r="D37" s="196"/>
      <c r="E37" s="196"/>
      <c r="F37" s="196"/>
      <c r="G37" s="196"/>
      <c r="H37" s="196"/>
      <c r="I37" s="196"/>
    </row>
    <row r="38" spans="1:13" s="246" customFormat="1" ht="12">
      <c r="A38" s="196"/>
      <c r="B38" s="196"/>
      <c r="C38" s="196"/>
      <c r="D38" s="196"/>
      <c r="E38" s="196"/>
      <c r="F38" s="196"/>
      <c r="G38" s="196"/>
      <c r="H38" s="196"/>
      <c r="I38" s="196"/>
    </row>
    <row r="39" spans="1:13" s="246" customFormat="1" ht="12.75" thickBot="1">
      <c r="A39" s="283" t="s">
        <v>345</v>
      </c>
      <c r="B39" s="281"/>
      <c r="C39" s="282"/>
      <c r="D39" s="281"/>
      <c r="E39" s="280"/>
      <c r="F39" s="279"/>
      <c r="G39" s="278">
        <f>SUM(G60+G69+G78)</f>
        <v>0</v>
      </c>
      <c r="H39" s="278">
        <f>G39*0.22</f>
        <v>0</v>
      </c>
      <c r="I39" s="278">
        <f>G39*1.22</f>
        <v>0</v>
      </c>
      <c r="J39" s="247"/>
      <c r="K39" s="247"/>
      <c r="L39" s="247"/>
      <c r="M39" s="247"/>
    </row>
    <row r="40" spans="1:13" s="246" customFormat="1" ht="24.75" thickTop="1">
      <c r="A40" s="193" t="s">
        <v>333</v>
      </c>
      <c r="B40" s="193"/>
      <c r="C40" s="194"/>
      <c r="D40" s="193"/>
      <c r="E40" s="192"/>
      <c r="F40" s="191"/>
      <c r="G40" s="181"/>
      <c r="H40" s="181"/>
      <c r="I40" s="181"/>
      <c r="J40" s="247"/>
      <c r="K40" s="247"/>
      <c r="L40" s="247"/>
      <c r="M40" s="247"/>
    </row>
    <row r="41" spans="1:13" s="246" customFormat="1" ht="12">
      <c r="A41" s="193"/>
      <c r="B41" s="193"/>
      <c r="C41" s="194"/>
      <c r="D41" s="193"/>
      <c r="E41" s="192"/>
      <c r="F41" s="191"/>
      <c r="G41" s="181"/>
      <c r="H41" s="181"/>
      <c r="I41" s="181"/>
      <c r="J41" s="247"/>
      <c r="K41" s="247"/>
      <c r="L41" s="247"/>
      <c r="M41" s="247"/>
    </row>
    <row r="42" spans="1:13" s="246" customFormat="1" ht="12">
      <c r="A42" s="193"/>
      <c r="B42" s="193"/>
      <c r="C42" s="194">
        <v>7101</v>
      </c>
      <c r="D42" s="193" t="s">
        <v>41</v>
      </c>
      <c r="E42" s="238" t="s">
        <v>150</v>
      </c>
      <c r="F42" s="191"/>
      <c r="G42" s="182">
        <f t="shared" ref="G42:G55" si="3">E42*F42</f>
        <v>0</v>
      </c>
      <c r="H42" s="182">
        <f t="shared" ref="H42:H55" si="4">G42*0.22</f>
        <v>0</v>
      </c>
      <c r="I42" s="182">
        <f t="shared" ref="I42:I55" si="5">G42+H42</f>
        <v>0</v>
      </c>
      <c r="J42" s="247"/>
      <c r="K42" s="247"/>
      <c r="L42" s="247"/>
      <c r="M42" s="247"/>
    </row>
    <row r="43" spans="1:13" s="246" customFormat="1" ht="12">
      <c r="A43" s="184"/>
      <c r="B43" s="184"/>
      <c r="C43" s="185" t="s">
        <v>42</v>
      </c>
      <c r="D43" s="184" t="s">
        <v>41</v>
      </c>
      <c r="E43" s="238" t="s">
        <v>150</v>
      </c>
      <c r="F43" s="182"/>
      <c r="G43" s="182">
        <f t="shared" si="3"/>
        <v>0</v>
      </c>
      <c r="H43" s="182">
        <f t="shared" si="4"/>
        <v>0</v>
      </c>
      <c r="I43" s="182">
        <f t="shared" si="5"/>
        <v>0</v>
      </c>
      <c r="J43" s="247"/>
      <c r="K43" s="247"/>
      <c r="L43" s="247"/>
      <c r="M43" s="247"/>
    </row>
    <row r="44" spans="1:13" s="246" customFormat="1" ht="12">
      <c r="A44" s="193"/>
      <c r="B44" s="193"/>
      <c r="C44" s="194">
        <v>7102</v>
      </c>
      <c r="D44" s="184" t="s">
        <v>41</v>
      </c>
      <c r="E44" s="238" t="s">
        <v>341</v>
      </c>
      <c r="F44" s="182"/>
      <c r="G44" s="182">
        <f t="shared" si="3"/>
        <v>0</v>
      </c>
      <c r="H44" s="182">
        <f t="shared" si="4"/>
        <v>0</v>
      </c>
      <c r="I44" s="182">
        <f t="shared" si="5"/>
        <v>0</v>
      </c>
      <c r="J44" s="247"/>
      <c r="K44" s="247"/>
      <c r="L44" s="247"/>
      <c r="M44" s="247"/>
    </row>
    <row r="45" spans="1:13" s="246" customFormat="1" ht="12">
      <c r="A45" s="184"/>
      <c r="B45" s="184"/>
      <c r="C45" s="185" t="s">
        <v>343</v>
      </c>
      <c r="D45" s="184" t="s">
        <v>41</v>
      </c>
      <c r="E45" s="238" t="s">
        <v>341</v>
      </c>
      <c r="F45" s="182"/>
      <c r="G45" s="182">
        <f t="shared" si="3"/>
        <v>0</v>
      </c>
      <c r="H45" s="182">
        <f t="shared" si="4"/>
        <v>0</v>
      </c>
      <c r="I45" s="182">
        <f t="shared" si="5"/>
        <v>0</v>
      </c>
      <c r="J45" s="247"/>
      <c r="K45" s="247"/>
      <c r="L45" s="247"/>
      <c r="M45" s="247"/>
    </row>
    <row r="46" spans="1:13" s="246" customFormat="1" ht="12">
      <c r="A46" s="184"/>
      <c r="B46" s="184"/>
      <c r="C46" s="185" t="s">
        <v>342</v>
      </c>
      <c r="D46" s="184" t="s">
        <v>41</v>
      </c>
      <c r="E46" s="238" t="s">
        <v>341</v>
      </c>
      <c r="F46" s="182"/>
      <c r="G46" s="182">
        <f t="shared" si="3"/>
        <v>0</v>
      </c>
      <c r="H46" s="182">
        <f t="shared" si="4"/>
        <v>0</v>
      </c>
      <c r="I46" s="182">
        <f t="shared" si="5"/>
        <v>0</v>
      </c>
      <c r="J46" s="247"/>
      <c r="K46" s="247"/>
      <c r="L46" s="247"/>
      <c r="M46" s="247"/>
    </row>
    <row r="47" spans="1:13" s="246" customFormat="1" ht="12">
      <c r="A47" s="184"/>
      <c r="B47" s="184"/>
      <c r="C47" s="185">
        <v>7201</v>
      </c>
      <c r="D47" s="184" t="s">
        <v>41</v>
      </c>
      <c r="E47" s="238" t="s">
        <v>151</v>
      </c>
      <c r="F47" s="182"/>
      <c r="G47" s="182">
        <f t="shared" si="3"/>
        <v>0</v>
      </c>
      <c r="H47" s="182">
        <f t="shared" si="4"/>
        <v>0</v>
      </c>
      <c r="I47" s="182">
        <f t="shared" si="5"/>
        <v>0</v>
      </c>
      <c r="J47" s="247"/>
      <c r="K47" s="247"/>
      <c r="L47" s="247"/>
      <c r="M47" s="247"/>
    </row>
    <row r="48" spans="1:13" s="246" customFormat="1" ht="12">
      <c r="A48" s="184"/>
      <c r="B48" s="184"/>
      <c r="C48" s="185">
        <v>7202</v>
      </c>
      <c r="D48" s="184" t="s">
        <v>41</v>
      </c>
      <c r="E48" s="238" t="s">
        <v>149</v>
      </c>
      <c r="F48" s="182"/>
      <c r="G48" s="182">
        <f t="shared" si="3"/>
        <v>0</v>
      </c>
      <c r="H48" s="182">
        <f t="shared" si="4"/>
        <v>0</v>
      </c>
      <c r="I48" s="182">
        <f t="shared" si="5"/>
        <v>0</v>
      </c>
      <c r="J48" s="247"/>
      <c r="K48" s="247"/>
      <c r="L48" s="247"/>
      <c r="M48" s="247"/>
    </row>
    <row r="49" spans="1:13" s="246" customFormat="1" ht="12">
      <c r="A49" s="184"/>
      <c r="B49" s="184"/>
      <c r="C49" s="185" t="s">
        <v>340</v>
      </c>
      <c r="D49" s="184" t="s">
        <v>41</v>
      </c>
      <c r="E49" s="238" t="s">
        <v>339</v>
      </c>
      <c r="F49" s="182"/>
      <c r="G49" s="182">
        <f t="shared" si="3"/>
        <v>0</v>
      </c>
      <c r="H49" s="182">
        <f t="shared" si="4"/>
        <v>0</v>
      </c>
      <c r="I49" s="182">
        <f t="shared" si="5"/>
        <v>0</v>
      </c>
      <c r="J49" s="247"/>
      <c r="K49" s="247"/>
      <c r="L49" s="247"/>
      <c r="M49" s="247"/>
    </row>
    <row r="50" spans="1:13" s="246" customFormat="1" ht="12">
      <c r="A50" s="184"/>
      <c r="B50" s="184"/>
      <c r="C50" s="185">
        <v>3307</v>
      </c>
      <c r="D50" s="184" t="s">
        <v>41</v>
      </c>
      <c r="E50" s="238" t="s">
        <v>150</v>
      </c>
      <c r="F50" s="182"/>
      <c r="G50" s="182">
        <f t="shared" si="3"/>
        <v>0</v>
      </c>
      <c r="H50" s="182">
        <f t="shared" si="4"/>
        <v>0</v>
      </c>
      <c r="I50" s="182">
        <f t="shared" si="5"/>
        <v>0</v>
      </c>
      <c r="J50" s="247"/>
      <c r="K50" s="247"/>
      <c r="L50" s="247"/>
      <c r="M50" s="247"/>
    </row>
    <row r="51" spans="1:13" s="246" customFormat="1" ht="12">
      <c r="A51" s="184"/>
      <c r="B51" s="184"/>
      <c r="C51" s="185">
        <v>4101</v>
      </c>
      <c r="D51" s="184" t="s">
        <v>41</v>
      </c>
      <c r="E51" s="238" t="s">
        <v>150</v>
      </c>
      <c r="F51" s="182"/>
      <c r="G51" s="182">
        <f t="shared" si="3"/>
        <v>0</v>
      </c>
      <c r="H51" s="182">
        <f t="shared" si="4"/>
        <v>0</v>
      </c>
      <c r="I51" s="182">
        <f t="shared" si="5"/>
        <v>0</v>
      </c>
      <c r="J51" s="247"/>
      <c r="K51" s="247"/>
      <c r="L51" s="247"/>
      <c r="M51" s="247"/>
    </row>
    <row r="52" spans="1:13" s="246" customFormat="1" ht="12">
      <c r="A52" s="184"/>
      <c r="B52" s="184"/>
      <c r="C52" s="185">
        <v>1125</v>
      </c>
      <c r="D52" s="184" t="s">
        <v>41</v>
      </c>
      <c r="E52" s="238" t="s">
        <v>149</v>
      </c>
      <c r="F52" s="182"/>
      <c r="G52" s="182">
        <f t="shared" si="3"/>
        <v>0</v>
      </c>
      <c r="H52" s="182">
        <f t="shared" si="4"/>
        <v>0</v>
      </c>
      <c r="I52" s="182">
        <f t="shared" si="5"/>
        <v>0</v>
      </c>
      <c r="J52" s="247"/>
      <c r="K52" s="247"/>
      <c r="L52" s="247"/>
      <c r="M52" s="247"/>
    </row>
    <row r="53" spans="1:13" s="246" customFormat="1" ht="12">
      <c r="A53" s="184"/>
      <c r="B53" s="184"/>
      <c r="C53" s="185">
        <v>4806</v>
      </c>
      <c r="D53" s="184" t="s">
        <v>41</v>
      </c>
      <c r="E53" s="238" t="s">
        <v>150</v>
      </c>
      <c r="F53" s="182"/>
      <c r="G53" s="182">
        <f t="shared" si="3"/>
        <v>0</v>
      </c>
      <c r="H53" s="182">
        <f t="shared" si="4"/>
        <v>0</v>
      </c>
      <c r="I53" s="182">
        <f t="shared" si="5"/>
        <v>0</v>
      </c>
      <c r="J53" s="247"/>
      <c r="K53" s="247"/>
      <c r="L53" s="247"/>
      <c r="M53" s="247"/>
    </row>
    <row r="54" spans="1:13" s="246" customFormat="1" ht="12">
      <c r="A54" s="184"/>
      <c r="B54" s="184"/>
      <c r="C54" s="185">
        <v>2202</v>
      </c>
      <c r="D54" s="184" t="s">
        <v>41</v>
      </c>
      <c r="E54" s="238" t="s">
        <v>150</v>
      </c>
      <c r="F54" s="182"/>
      <c r="G54" s="182">
        <f t="shared" si="3"/>
        <v>0</v>
      </c>
      <c r="H54" s="182">
        <f t="shared" si="4"/>
        <v>0</v>
      </c>
      <c r="I54" s="182">
        <f t="shared" si="5"/>
        <v>0</v>
      </c>
      <c r="J54" s="247"/>
      <c r="K54" s="247"/>
      <c r="L54" s="247"/>
      <c r="M54" s="247"/>
    </row>
    <row r="55" spans="1:13" s="246" customFormat="1" ht="12">
      <c r="A55" s="224"/>
      <c r="B55" s="224"/>
      <c r="C55" s="236" t="s">
        <v>338</v>
      </c>
      <c r="D55" s="224" t="s">
        <v>41</v>
      </c>
      <c r="E55" s="223" t="s">
        <v>149</v>
      </c>
      <c r="F55" s="205"/>
      <c r="G55" s="205">
        <f t="shared" si="3"/>
        <v>0</v>
      </c>
      <c r="H55" s="205">
        <f t="shared" si="4"/>
        <v>0</v>
      </c>
      <c r="I55" s="205">
        <f t="shared" si="5"/>
        <v>0</v>
      </c>
      <c r="J55" s="247"/>
      <c r="K55" s="247"/>
      <c r="L55" s="247"/>
      <c r="M55" s="247"/>
    </row>
    <row r="56" spans="1:13" s="246" customFormat="1" ht="12">
      <c r="A56" s="184"/>
      <c r="B56" s="184"/>
      <c r="C56" s="185"/>
      <c r="D56" s="184"/>
      <c r="E56" s="187"/>
      <c r="F56" s="182"/>
      <c r="G56" s="182"/>
      <c r="H56" s="182"/>
      <c r="I56" s="182"/>
      <c r="J56" s="247"/>
      <c r="K56" s="247"/>
      <c r="L56" s="247"/>
      <c r="M56" s="247"/>
    </row>
    <row r="57" spans="1:13" s="180" customFormat="1" ht="12">
      <c r="A57" s="184"/>
      <c r="B57" s="184"/>
      <c r="C57" s="182" t="s">
        <v>43</v>
      </c>
      <c r="D57" s="184"/>
      <c r="E57" s="190"/>
      <c r="F57" s="182"/>
      <c r="G57" s="186">
        <f>SUM(G42:G55)</f>
        <v>0</v>
      </c>
      <c r="H57" s="186">
        <f>SUM(H42:H55)</f>
        <v>0</v>
      </c>
      <c r="I57" s="186">
        <f>SUM(I42:I55)</f>
        <v>0</v>
      </c>
      <c r="J57" s="277"/>
      <c r="K57" s="277"/>
      <c r="L57" s="277"/>
      <c r="M57" s="277"/>
    </row>
    <row r="58" spans="1:13" s="180" customFormat="1" ht="12">
      <c r="A58" s="184"/>
      <c r="B58" s="184"/>
      <c r="C58" s="182"/>
      <c r="D58" s="184"/>
      <c r="E58" s="190"/>
      <c r="F58" s="182"/>
      <c r="G58" s="186"/>
      <c r="H58" s="186"/>
      <c r="I58" s="186"/>
      <c r="J58" s="277"/>
      <c r="K58" s="277"/>
      <c r="L58" s="277"/>
      <c r="M58" s="277"/>
    </row>
    <row r="59" spans="1:13" s="180" customFormat="1" ht="12">
      <c r="A59" s="224"/>
      <c r="B59" s="224"/>
      <c r="C59" s="205" t="s">
        <v>44</v>
      </c>
      <c r="D59" s="224"/>
      <c r="E59" s="223" t="s">
        <v>337</v>
      </c>
      <c r="F59" s="205"/>
      <c r="G59" s="205">
        <f>E59*G57</f>
        <v>0</v>
      </c>
      <c r="H59" s="222">
        <f>G59*0.22</f>
        <v>0</v>
      </c>
      <c r="I59" s="222">
        <f>G59+H59</f>
        <v>0</v>
      </c>
      <c r="J59" s="277"/>
      <c r="K59" s="277"/>
      <c r="L59" s="277"/>
      <c r="M59" s="277"/>
    </row>
    <row r="60" spans="1:13" s="180" customFormat="1" ht="12">
      <c r="A60" s="184"/>
      <c r="B60" s="184"/>
      <c r="C60" s="185"/>
      <c r="D60" s="184"/>
      <c r="E60" s="183"/>
      <c r="F60" s="182"/>
      <c r="G60" s="181">
        <f>SUM(G59:G59)</f>
        <v>0</v>
      </c>
      <c r="H60" s="181">
        <f>SUM(H59:H59)</f>
        <v>0</v>
      </c>
      <c r="I60" s="181">
        <f>SUM(I59:I59)</f>
        <v>0</v>
      </c>
      <c r="J60" s="277"/>
      <c r="K60" s="277"/>
      <c r="L60" s="277"/>
      <c r="M60" s="277"/>
    </row>
    <row r="61" spans="1:13" s="246" customFormat="1" ht="37.5" customHeight="1">
      <c r="A61" s="193" t="s">
        <v>330</v>
      </c>
      <c r="B61" s="230"/>
      <c r="C61" s="231"/>
      <c r="D61" s="230"/>
      <c r="E61" s="272"/>
      <c r="F61" s="228"/>
      <c r="G61" s="227"/>
      <c r="H61" s="227"/>
      <c r="I61" s="227"/>
    </row>
    <row r="62" spans="1:13" s="246" customFormat="1" ht="12">
      <c r="A62" s="230"/>
      <c r="B62" s="230"/>
      <c r="C62" s="231"/>
      <c r="D62" s="230"/>
      <c r="E62" s="272"/>
      <c r="F62" s="228"/>
      <c r="G62" s="181"/>
      <c r="H62" s="181"/>
      <c r="I62" s="181"/>
      <c r="J62" s="247"/>
      <c r="K62" s="247"/>
      <c r="L62" s="247"/>
      <c r="M62" s="247"/>
    </row>
    <row r="63" spans="1:13" s="246" customFormat="1" ht="29.25" customHeight="1">
      <c r="A63" s="230"/>
      <c r="B63" s="230"/>
      <c r="C63" s="231" t="s">
        <v>45</v>
      </c>
      <c r="D63" s="184" t="s">
        <v>41</v>
      </c>
      <c r="E63" s="271">
        <v>15</v>
      </c>
      <c r="F63" s="228"/>
      <c r="G63" s="227">
        <f>E63*F63</f>
        <v>0</v>
      </c>
      <c r="H63" s="227">
        <f>G63*0.22</f>
        <v>0</v>
      </c>
      <c r="I63" s="227">
        <f>G63+H63</f>
        <v>0</v>
      </c>
      <c r="J63" s="247"/>
      <c r="K63" s="247"/>
      <c r="L63" s="247"/>
      <c r="M63" s="247"/>
    </row>
    <row r="64" spans="1:13" s="246" customFormat="1" ht="12">
      <c r="A64" s="208"/>
      <c r="B64" s="208"/>
      <c r="C64" s="226" t="s">
        <v>46</v>
      </c>
      <c r="D64" s="224" t="s">
        <v>41</v>
      </c>
      <c r="E64" s="225">
        <v>30</v>
      </c>
      <c r="F64" s="206"/>
      <c r="G64" s="205">
        <f>E64*F64</f>
        <v>0</v>
      </c>
      <c r="H64" s="205">
        <f>G64*0.22</f>
        <v>0</v>
      </c>
      <c r="I64" s="205">
        <f>G64+H64</f>
        <v>0</v>
      </c>
      <c r="J64" s="247"/>
      <c r="K64" s="247"/>
      <c r="L64" s="247"/>
      <c r="M64" s="247"/>
    </row>
    <row r="65" spans="1:13" s="246" customFormat="1" ht="12">
      <c r="A65" s="230"/>
      <c r="B65" s="230"/>
      <c r="C65" s="231"/>
      <c r="D65" s="184"/>
      <c r="E65" s="272"/>
      <c r="F65" s="228"/>
      <c r="G65" s="227"/>
      <c r="H65" s="227"/>
      <c r="I65" s="227"/>
      <c r="J65" s="247"/>
      <c r="K65" s="247"/>
      <c r="L65" s="247"/>
      <c r="M65" s="247"/>
    </row>
    <row r="66" spans="1:13" s="246" customFormat="1" ht="12">
      <c r="A66" s="184"/>
      <c r="B66" s="184"/>
      <c r="C66" s="182" t="s">
        <v>43</v>
      </c>
      <c r="D66" s="184"/>
      <c r="E66" s="190"/>
      <c r="F66" s="182"/>
      <c r="G66" s="186">
        <f>SUM(G63:G64)</f>
        <v>0</v>
      </c>
      <c r="H66" s="186">
        <f>SUM(H63:H64)</f>
        <v>0</v>
      </c>
      <c r="I66" s="186">
        <f>SUM(I63:I64)</f>
        <v>0</v>
      </c>
      <c r="J66" s="247"/>
      <c r="K66" s="247"/>
      <c r="L66" s="247"/>
      <c r="M66" s="247"/>
    </row>
    <row r="67" spans="1:13" s="246" customFormat="1" ht="12">
      <c r="A67" s="184"/>
      <c r="B67" s="184"/>
      <c r="C67" s="182"/>
      <c r="D67" s="184"/>
      <c r="E67" s="190"/>
      <c r="F67" s="182"/>
      <c r="G67" s="186"/>
      <c r="H67" s="186"/>
      <c r="I67" s="186"/>
      <c r="J67" s="247"/>
      <c r="K67" s="247"/>
      <c r="L67" s="247"/>
      <c r="M67" s="247"/>
    </row>
    <row r="68" spans="1:13" s="246" customFormat="1" ht="12">
      <c r="A68" s="224"/>
      <c r="B68" s="224"/>
      <c r="C68" s="205" t="s">
        <v>44</v>
      </c>
      <c r="D68" s="224"/>
      <c r="E68" s="223" t="s">
        <v>337</v>
      </c>
      <c r="F68" s="205"/>
      <c r="G68" s="205">
        <f>E68*G66</f>
        <v>0</v>
      </c>
      <c r="H68" s="222">
        <f>I68-G68</f>
        <v>0</v>
      </c>
      <c r="I68" s="222">
        <f>G68*1.22</f>
        <v>0</v>
      </c>
      <c r="J68" s="247"/>
      <c r="K68" s="247"/>
      <c r="L68" s="247"/>
      <c r="M68" s="247"/>
    </row>
    <row r="69" spans="1:13" s="246" customFormat="1" ht="12">
      <c r="A69" s="184"/>
      <c r="B69" s="184"/>
      <c r="C69" s="185"/>
      <c r="D69" s="184"/>
      <c r="E69" s="183"/>
      <c r="F69" s="182"/>
      <c r="G69" s="181">
        <f>SUM(G68:G68)</f>
        <v>0</v>
      </c>
      <c r="H69" s="181">
        <f>SUM(H68:H68)</f>
        <v>0</v>
      </c>
      <c r="I69" s="181">
        <f>SUM(I68:I68)</f>
        <v>0</v>
      </c>
      <c r="J69" s="247"/>
      <c r="K69" s="247"/>
      <c r="L69" s="247"/>
      <c r="M69" s="247"/>
    </row>
    <row r="70" spans="1:13" s="246" customFormat="1" ht="12">
      <c r="A70" s="275"/>
      <c r="B70" s="275"/>
      <c r="C70" s="276"/>
      <c r="D70" s="275"/>
      <c r="E70" s="272"/>
      <c r="F70" s="274"/>
      <c r="G70" s="273"/>
      <c r="H70" s="273"/>
      <c r="I70" s="273"/>
      <c r="J70" s="247"/>
      <c r="K70" s="247"/>
      <c r="L70" s="247"/>
      <c r="M70" s="247"/>
    </row>
    <row r="71" spans="1:13" s="246" customFormat="1" ht="36">
      <c r="A71" s="230" t="s">
        <v>329</v>
      </c>
      <c r="B71" s="230"/>
      <c r="C71" s="231"/>
      <c r="D71" s="230"/>
      <c r="E71" s="272"/>
      <c r="F71" s="228"/>
      <c r="G71" s="181"/>
      <c r="H71" s="181"/>
      <c r="I71" s="181"/>
      <c r="J71" s="247"/>
      <c r="K71" s="247"/>
      <c r="L71" s="247"/>
      <c r="M71" s="247"/>
    </row>
    <row r="72" spans="1:13" s="246" customFormat="1" ht="12">
      <c r="A72" s="230"/>
      <c r="B72" s="230"/>
      <c r="C72" s="231" t="s">
        <v>47</v>
      </c>
      <c r="D72" s="230" t="s">
        <v>39</v>
      </c>
      <c r="E72" s="271">
        <v>2</v>
      </c>
      <c r="F72" s="228"/>
      <c r="G72" s="227">
        <f>E72*F72</f>
        <v>0</v>
      </c>
      <c r="H72" s="227">
        <f>G72*0.22</f>
        <v>0</v>
      </c>
      <c r="I72" s="227">
        <f>G72+H72</f>
        <v>0</v>
      </c>
      <c r="J72" s="247"/>
      <c r="K72" s="247"/>
      <c r="L72" s="247"/>
      <c r="M72" s="247"/>
    </row>
    <row r="73" spans="1:13" s="246" customFormat="1" ht="12">
      <c r="A73" s="208"/>
      <c r="B73" s="208"/>
      <c r="C73" s="226" t="s">
        <v>48</v>
      </c>
      <c r="D73" s="208" t="s">
        <v>49</v>
      </c>
      <c r="E73" s="225">
        <v>2</v>
      </c>
      <c r="F73" s="206"/>
      <c r="G73" s="205">
        <f>E73*F73</f>
        <v>0</v>
      </c>
      <c r="H73" s="205">
        <f>G73*0.22</f>
        <v>0</v>
      </c>
      <c r="I73" s="205">
        <f>G73+H73</f>
        <v>0</v>
      </c>
      <c r="J73" s="247"/>
      <c r="K73" s="247"/>
      <c r="L73" s="247"/>
      <c r="M73" s="247"/>
    </row>
    <row r="74" spans="1:13" s="246" customFormat="1" ht="12">
      <c r="A74" s="193"/>
      <c r="B74" s="193"/>
      <c r="C74" s="194"/>
      <c r="D74" s="193"/>
      <c r="E74" s="192"/>
      <c r="F74" s="191"/>
      <c r="G74" s="182"/>
      <c r="H74" s="182"/>
      <c r="I74" s="182"/>
      <c r="J74" s="247"/>
      <c r="K74" s="247"/>
      <c r="L74" s="247"/>
      <c r="M74" s="247"/>
    </row>
    <row r="75" spans="1:13" s="246" customFormat="1" ht="12">
      <c r="A75" s="184"/>
      <c r="B75" s="184"/>
      <c r="C75" s="182" t="s">
        <v>50</v>
      </c>
      <c r="D75" s="184"/>
      <c r="E75" s="190"/>
      <c r="F75" s="182"/>
      <c r="G75" s="186">
        <f>SUM(G72)</f>
        <v>0</v>
      </c>
      <c r="H75" s="186">
        <f>SUM(H72)</f>
        <v>0</v>
      </c>
      <c r="I75" s="186">
        <f>SUM(I72)</f>
        <v>0</v>
      </c>
      <c r="J75" s="247"/>
      <c r="K75" s="247"/>
      <c r="L75" s="247"/>
      <c r="M75" s="247"/>
    </row>
    <row r="76" spans="1:13" s="246" customFormat="1" ht="12">
      <c r="A76" s="180"/>
      <c r="B76" s="180"/>
      <c r="C76" s="180"/>
      <c r="D76" s="180"/>
      <c r="E76" s="196"/>
      <c r="F76" s="180"/>
      <c r="G76" s="180"/>
      <c r="H76" s="180"/>
      <c r="I76" s="180"/>
      <c r="J76" s="247"/>
      <c r="K76" s="247"/>
      <c r="L76" s="247"/>
      <c r="M76" s="247"/>
    </row>
    <row r="77" spans="1:13" s="246" customFormat="1" ht="12">
      <c r="A77" s="224"/>
      <c r="B77" s="224"/>
      <c r="C77" s="205" t="s">
        <v>44</v>
      </c>
      <c r="D77" s="224"/>
      <c r="E77" s="223" t="s">
        <v>337</v>
      </c>
      <c r="F77" s="205"/>
      <c r="G77" s="205">
        <f>E77*G73</f>
        <v>0</v>
      </c>
      <c r="H77" s="222">
        <f>I77-G77</f>
        <v>0</v>
      </c>
      <c r="I77" s="222">
        <f>G77*1.22</f>
        <v>0</v>
      </c>
      <c r="J77" s="247"/>
      <c r="K77" s="247"/>
      <c r="L77" s="247"/>
      <c r="M77" s="247"/>
    </row>
    <row r="78" spans="1:13" s="246" customFormat="1" ht="12">
      <c r="A78" s="184"/>
      <c r="B78" s="184"/>
      <c r="C78" s="185"/>
      <c r="D78" s="184"/>
      <c r="E78" s="183"/>
      <c r="F78" s="182"/>
      <c r="G78" s="181">
        <f>SUM(G75:G77)</f>
        <v>0</v>
      </c>
      <c r="H78" s="181">
        <f>SUM(H75:H77)</f>
        <v>0</v>
      </c>
      <c r="I78" s="181">
        <f>SUM(I75:I77)</f>
        <v>0</v>
      </c>
      <c r="J78" s="247"/>
      <c r="K78" s="247"/>
      <c r="L78" s="247"/>
      <c r="M78" s="247"/>
    </row>
    <row r="79" spans="1:13" s="246" customFormat="1" ht="12">
      <c r="A79" s="196"/>
      <c r="B79" s="196"/>
      <c r="C79" s="196"/>
      <c r="D79" s="196"/>
      <c r="E79" s="196"/>
      <c r="F79" s="196"/>
      <c r="G79" s="196"/>
      <c r="H79" s="196"/>
      <c r="I79" s="196"/>
    </row>
    <row r="80" spans="1:13" s="246" customFormat="1" ht="12">
      <c r="A80" s="196"/>
      <c r="B80" s="196"/>
      <c r="C80" s="196"/>
      <c r="D80" s="196"/>
      <c r="E80" s="196"/>
      <c r="F80" s="196"/>
      <c r="G80" s="196"/>
      <c r="H80" s="196"/>
      <c r="I80" s="196"/>
    </row>
    <row r="81" spans="1:13" s="265" customFormat="1" ht="12.75" thickBot="1">
      <c r="A81" s="270" t="s">
        <v>344</v>
      </c>
      <c r="B81" s="268"/>
      <c r="C81" s="269"/>
      <c r="D81" s="268"/>
      <c r="E81" s="241"/>
      <c r="F81" s="267"/>
      <c r="G81" s="266">
        <f>SUM(G103+G113+G122)</f>
        <v>0</v>
      </c>
      <c r="H81" s="266">
        <f>G81*0.22</f>
        <v>0</v>
      </c>
      <c r="I81" s="266">
        <f>G81*1.22</f>
        <v>0</v>
      </c>
    </row>
    <row r="82" spans="1:13" s="246" customFormat="1" ht="24.75" thickTop="1">
      <c r="A82" s="263" t="s">
        <v>333</v>
      </c>
      <c r="B82" s="263"/>
      <c r="C82" s="264"/>
      <c r="D82" s="263"/>
      <c r="E82" s="192"/>
      <c r="F82" s="262"/>
      <c r="G82" s="261"/>
      <c r="H82" s="261"/>
      <c r="I82" s="261"/>
    </row>
    <row r="83" spans="1:13" s="246" customFormat="1" ht="12">
      <c r="A83" s="263"/>
      <c r="B83" s="263"/>
      <c r="C83" s="264"/>
      <c r="D83" s="263"/>
      <c r="E83" s="192"/>
      <c r="F83" s="262"/>
      <c r="G83" s="261"/>
      <c r="H83" s="261"/>
      <c r="I83" s="261"/>
    </row>
    <row r="84" spans="1:13" s="246" customFormat="1" ht="12">
      <c r="A84" s="198"/>
      <c r="B84" s="198"/>
      <c r="C84" s="199"/>
      <c r="D84" s="198"/>
      <c r="E84" s="192"/>
      <c r="F84" s="197"/>
      <c r="G84" s="260"/>
      <c r="H84" s="260"/>
      <c r="I84" s="260"/>
    </row>
    <row r="85" spans="1:13" s="246" customFormat="1" ht="12">
      <c r="A85" s="193"/>
      <c r="B85" s="193"/>
      <c r="C85" s="194">
        <v>7101</v>
      </c>
      <c r="D85" s="193" t="s">
        <v>41</v>
      </c>
      <c r="E85" s="238" t="s">
        <v>150</v>
      </c>
      <c r="F85" s="191"/>
      <c r="G85" s="182">
        <f t="shared" ref="G85:G98" si="6">E85*F85</f>
        <v>0</v>
      </c>
      <c r="H85" s="182">
        <f t="shared" ref="H85:H98" si="7">G85*0.22</f>
        <v>0</v>
      </c>
      <c r="I85" s="182">
        <f t="shared" ref="I85:I98" si="8">G85+H85</f>
        <v>0</v>
      </c>
      <c r="J85" s="247"/>
      <c r="K85" s="247"/>
      <c r="L85" s="247"/>
      <c r="M85" s="247"/>
    </row>
    <row r="86" spans="1:13" s="246" customFormat="1" ht="12">
      <c r="A86" s="184"/>
      <c r="B86" s="184"/>
      <c r="C86" s="185" t="s">
        <v>42</v>
      </c>
      <c r="D86" s="184" t="s">
        <v>41</v>
      </c>
      <c r="E86" s="238" t="s">
        <v>150</v>
      </c>
      <c r="F86" s="182"/>
      <c r="G86" s="182">
        <f t="shared" si="6"/>
        <v>0</v>
      </c>
      <c r="H86" s="182">
        <f t="shared" si="7"/>
        <v>0</v>
      </c>
      <c r="I86" s="182">
        <f t="shared" si="8"/>
        <v>0</v>
      </c>
      <c r="J86" s="247"/>
      <c r="K86" s="247"/>
      <c r="L86" s="247"/>
      <c r="M86" s="247"/>
    </row>
    <row r="87" spans="1:13" s="246" customFormat="1" ht="12">
      <c r="A87" s="193"/>
      <c r="B87" s="193"/>
      <c r="C87" s="194">
        <v>7102</v>
      </c>
      <c r="D87" s="184" t="s">
        <v>41</v>
      </c>
      <c r="E87" s="238" t="s">
        <v>341</v>
      </c>
      <c r="F87" s="182"/>
      <c r="G87" s="182">
        <f t="shared" si="6"/>
        <v>0</v>
      </c>
      <c r="H87" s="182">
        <f t="shared" si="7"/>
        <v>0</v>
      </c>
      <c r="I87" s="182">
        <f t="shared" si="8"/>
        <v>0</v>
      </c>
      <c r="J87" s="247"/>
      <c r="K87" s="247"/>
      <c r="L87" s="247"/>
      <c r="M87" s="247"/>
    </row>
    <row r="88" spans="1:13" s="246" customFormat="1" ht="12">
      <c r="A88" s="184"/>
      <c r="B88" s="184"/>
      <c r="C88" s="185" t="s">
        <v>343</v>
      </c>
      <c r="D88" s="184" t="s">
        <v>41</v>
      </c>
      <c r="E88" s="238" t="s">
        <v>341</v>
      </c>
      <c r="F88" s="182"/>
      <c r="G88" s="182">
        <f t="shared" si="6"/>
        <v>0</v>
      </c>
      <c r="H88" s="182">
        <f t="shared" si="7"/>
        <v>0</v>
      </c>
      <c r="I88" s="182">
        <f t="shared" si="8"/>
        <v>0</v>
      </c>
      <c r="J88" s="247"/>
      <c r="K88" s="247"/>
      <c r="L88" s="247"/>
      <c r="M88" s="247"/>
    </row>
    <row r="89" spans="1:13" s="246" customFormat="1" ht="12">
      <c r="A89" s="184"/>
      <c r="B89" s="184"/>
      <c r="C89" s="185" t="s">
        <v>342</v>
      </c>
      <c r="D89" s="184" t="s">
        <v>41</v>
      </c>
      <c r="E89" s="238" t="s">
        <v>341</v>
      </c>
      <c r="F89" s="182"/>
      <c r="G89" s="182">
        <f t="shared" si="6"/>
        <v>0</v>
      </c>
      <c r="H89" s="182">
        <f t="shared" si="7"/>
        <v>0</v>
      </c>
      <c r="I89" s="182">
        <f t="shared" si="8"/>
        <v>0</v>
      </c>
      <c r="J89" s="247"/>
      <c r="K89" s="247"/>
      <c r="L89" s="247"/>
      <c r="M89" s="247"/>
    </row>
    <row r="90" spans="1:13" s="246" customFormat="1" ht="12">
      <c r="A90" s="184"/>
      <c r="B90" s="184"/>
      <c r="C90" s="185">
        <v>7201</v>
      </c>
      <c r="D90" s="184" t="s">
        <v>41</v>
      </c>
      <c r="E90" s="238" t="s">
        <v>151</v>
      </c>
      <c r="F90" s="182"/>
      <c r="G90" s="182">
        <f t="shared" si="6"/>
        <v>0</v>
      </c>
      <c r="H90" s="182">
        <f t="shared" si="7"/>
        <v>0</v>
      </c>
      <c r="I90" s="182">
        <f t="shared" si="8"/>
        <v>0</v>
      </c>
      <c r="J90" s="247"/>
      <c r="K90" s="247"/>
      <c r="L90" s="247"/>
      <c r="M90" s="247"/>
    </row>
    <row r="91" spans="1:13" s="246" customFormat="1" ht="12">
      <c r="A91" s="184"/>
      <c r="B91" s="184"/>
      <c r="C91" s="185">
        <v>7202</v>
      </c>
      <c r="D91" s="184" t="s">
        <v>41</v>
      </c>
      <c r="E91" s="238" t="s">
        <v>149</v>
      </c>
      <c r="F91" s="182"/>
      <c r="G91" s="182">
        <f t="shared" si="6"/>
        <v>0</v>
      </c>
      <c r="H91" s="182">
        <f t="shared" si="7"/>
        <v>0</v>
      </c>
      <c r="I91" s="182">
        <f t="shared" si="8"/>
        <v>0</v>
      </c>
      <c r="J91" s="247"/>
      <c r="K91" s="247"/>
      <c r="L91" s="247"/>
      <c r="M91" s="247"/>
    </row>
    <row r="92" spans="1:13" s="246" customFormat="1" ht="12">
      <c r="A92" s="184"/>
      <c r="B92" s="184"/>
      <c r="C92" s="185" t="s">
        <v>340</v>
      </c>
      <c r="D92" s="184" t="s">
        <v>41</v>
      </c>
      <c r="E92" s="238" t="s">
        <v>339</v>
      </c>
      <c r="F92" s="182"/>
      <c r="G92" s="182">
        <f t="shared" si="6"/>
        <v>0</v>
      </c>
      <c r="H92" s="182">
        <f t="shared" si="7"/>
        <v>0</v>
      </c>
      <c r="I92" s="182">
        <f t="shared" si="8"/>
        <v>0</v>
      </c>
      <c r="J92" s="247"/>
      <c r="K92" s="247"/>
      <c r="L92" s="247"/>
      <c r="M92" s="247"/>
    </row>
    <row r="93" spans="1:13" s="246" customFormat="1" ht="12">
      <c r="A93" s="184"/>
      <c r="B93" s="184"/>
      <c r="C93" s="185">
        <v>3307</v>
      </c>
      <c r="D93" s="184" t="s">
        <v>41</v>
      </c>
      <c r="E93" s="238" t="s">
        <v>150</v>
      </c>
      <c r="F93" s="182"/>
      <c r="G93" s="182">
        <f t="shared" si="6"/>
        <v>0</v>
      </c>
      <c r="H93" s="182">
        <f t="shared" si="7"/>
        <v>0</v>
      </c>
      <c r="I93" s="182">
        <f t="shared" si="8"/>
        <v>0</v>
      </c>
      <c r="J93" s="247"/>
      <c r="K93" s="247"/>
      <c r="L93" s="247"/>
      <c r="M93" s="247"/>
    </row>
    <row r="94" spans="1:13" s="246" customFormat="1" ht="12">
      <c r="A94" s="184"/>
      <c r="B94" s="184"/>
      <c r="C94" s="185">
        <v>4101</v>
      </c>
      <c r="D94" s="184" t="s">
        <v>41</v>
      </c>
      <c r="E94" s="238" t="s">
        <v>150</v>
      </c>
      <c r="F94" s="182"/>
      <c r="G94" s="182">
        <f t="shared" si="6"/>
        <v>0</v>
      </c>
      <c r="H94" s="182">
        <f t="shared" si="7"/>
        <v>0</v>
      </c>
      <c r="I94" s="182">
        <f t="shared" si="8"/>
        <v>0</v>
      </c>
      <c r="J94" s="247"/>
      <c r="K94" s="247"/>
      <c r="L94" s="247"/>
      <c r="M94" s="247"/>
    </row>
    <row r="95" spans="1:13" s="246" customFormat="1" ht="12">
      <c r="A95" s="184"/>
      <c r="B95" s="184"/>
      <c r="C95" s="185">
        <v>1125</v>
      </c>
      <c r="D95" s="184" t="s">
        <v>41</v>
      </c>
      <c r="E95" s="238" t="s">
        <v>149</v>
      </c>
      <c r="F95" s="182"/>
      <c r="G95" s="182">
        <f t="shared" si="6"/>
        <v>0</v>
      </c>
      <c r="H95" s="182">
        <f t="shared" si="7"/>
        <v>0</v>
      </c>
      <c r="I95" s="182">
        <f t="shared" si="8"/>
        <v>0</v>
      </c>
      <c r="J95" s="247"/>
      <c r="K95" s="247"/>
      <c r="L95" s="247"/>
      <c r="M95" s="247"/>
    </row>
    <row r="96" spans="1:13" s="246" customFormat="1" ht="12">
      <c r="A96" s="184"/>
      <c r="B96" s="184"/>
      <c r="C96" s="185">
        <v>2202</v>
      </c>
      <c r="D96" s="184" t="s">
        <v>41</v>
      </c>
      <c r="E96" s="238" t="s">
        <v>150</v>
      </c>
      <c r="F96" s="182"/>
      <c r="G96" s="182">
        <f t="shared" si="6"/>
        <v>0</v>
      </c>
      <c r="H96" s="182">
        <f t="shared" si="7"/>
        <v>0</v>
      </c>
      <c r="I96" s="182">
        <f t="shared" si="8"/>
        <v>0</v>
      </c>
      <c r="J96" s="247"/>
      <c r="K96" s="247"/>
      <c r="L96" s="247"/>
      <c r="M96" s="247"/>
    </row>
    <row r="97" spans="1:13" s="246" customFormat="1" ht="12">
      <c r="A97" s="184"/>
      <c r="B97" s="184"/>
      <c r="C97" s="185" t="s">
        <v>338</v>
      </c>
      <c r="D97" s="184" t="s">
        <v>41</v>
      </c>
      <c r="E97" s="238" t="s">
        <v>149</v>
      </c>
      <c r="F97" s="182"/>
      <c r="G97" s="182">
        <f t="shared" si="6"/>
        <v>0</v>
      </c>
      <c r="H97" s="182">
        <f t="shared" si="7"/>
        <v>0</v>
      </c>
      <c r="I97" s="182">
        <f t="shared" si="8"/>
        <v>0</v>
      </c>
      <c r="J97" s="247"/>
      <c r="K97" s="247"/>
      <c r="L97" s="247"/>
      <c r="M97" s="247"/>
    </row>
    <row r="98" spans="1:13" s="246" customFormat="1" ht="12">
      <c r="A98" s="259"/>
      <c r="B98" s="259"/>
      <c r="C98" s="258">
        <v>4806</v>
      </c>
      <c r="D98" s="252" t="s">
        <v>41</v>
      </c>
      <c r="E98" s="233" t="s">
        <v>149</v>
      </c>
      <c r="F98" s="251"/>
      <c r="G98" s="251">
        <f t="shared" si="6"/>
        <v>0</v>
      </c>
      <c r="H98" s="251">
        <f t="shared" si="7"/>
        <v>0</v>
      </c>
      <c r="I98" s="251">
        <f t="shared" si="8"/>
        <v>0</v>
      </c>
    </row>
    <row r="99" spans="1:13" s="253" customFormat="1" ht="12">
      <c r="A99" s="256"/>
      <c r="B99" s="256"/>
      <c r="C99" s="257"/>
      <c r="D99" s="256"/>
      <c r="E99" s="201"/>
      <c r="F99" s="255"/>
      <c r="G99" s="255"/>
      <c r="H99" s="255"/>
      <c r="I99" s="255"/>
    </row>
    <row r="100" spans="1:13" s="253" customFormat="1" ht="12">
      <c r="A100" s="256"/>
      <c r="B100" s="256"/>
      <c r="C100" s="255" t="s">
        <v>43</v>
      </c>
      <c r="D100" s="256"/>
      <c r="E100" s="202"/>
      <c r="F100" s="255"/>
      <c r="G100" s="254">
        <f>SUM(G85:G98)</f>
        <v>0</v>
      </c>
      <c r="H100" s="254">
        <f>SUM(H85:H98)</f>
        <v>0</v>
      </c>
      <c r="I100" s="254">
        <f>SUM(I85:I98)</f>
        <v>0</v>
      </c>
    </row>
    <row r="101" spans="1:13" s="253" customFormat="1" ht="12">
      <c r="A101" s="256"/>
      <c r="B101" s="256"/>
      <c r="C101" s="255"/>
      <c r="D101" s="256"/>
      <c r="E101" s="202"/>
      <c r="F101" s="255"/>
      <c r="G101" s="254"/>
      <c r="H101" s="254"/>
      <c r="I101" s="254"/>
    </row>
    <row r="102" spans="1:13" s="249" customFormat="1" ht="12">
      <c r="A102" s="252"/>
      <c r="B102" s="252"/>
      <c r="C102" s="251" t="s">
        <v>44</v>
      </c>
      <c r="D102" s="252"/>
      <c r="E102" s="233" t="s">
        <v>337</v>
      </c>
      <c r="F102" s="251"/>
      <c r="G102" s="251">
        <f>E102*G100</f>
        <v>0</v>
      </c>
      <c r="H102" s="250">
        <f>G102*0.22</f>
        <v>0</v>
      </c>
      <c r="I102" s="250">
        <f>G102+H102</f>
        <v>0</v>
      </c>
    </row>
    <row r="103" spans="1:13" s="180" customFormat="1" ht="12">
      <c r="A103" s="184"/>
      <c r="B103" s="184"/>
      <c r="C103" s="185"/>
      <c r="D103" s="184"/>
      <c r="E103" s="200"/>
      <c r="F103" s="182"/>
      <c r="G103" s="181">
        <f>SUM(G102:G102)</f>
        <v>0</v>
      </c>
      <c r="H103" s="181">
        <f>SUM(H102:H102)</f>
        <v>0</v>
      </c>
      <c r="I103" s="181">
        <f>SUM(I102:I102)</f>
        <v>0</v>
      </c>
    </row>
    <row r="104" spans="1:13" s="180" customFormat="1" ht="12">
      <c r="A104" s="184"/>
      <c r="B104" s="184"/>
      <c r="C104" s="185"/>
      <c r="D104" s="184"/>
      <c r="E104" s="200"/>
      <c r="F104" s="182"/>
      <c r="G104" s="181"/>
      <c r="H104" s="181"/>
      <c r="I104" s="181"/>
    </row>
    <row r="105" spans="1:13" s="180" customFormat="1" ht="12">
      <c r="A105" s="193" t="s">
        <v>330</v>
      </c>
      <c r="B105" s="230"/>
      <c r="C105" s="231"/>
      <c r="D105" s="230"/>
      <c r="E105" s="232"/>
      <c r="F105" s="228"/>
      <c r="G105" s="227"/>
      <c r="H105" s="227"/>
      <c r="I105" s="227"/>
    </row>
    <row r="106" spans="1:13" s="180" customFormat="1" ht="12">
      <c r="A106" s="230"/>
      <c r="B106" s="230"/>
      <c r="C106" s="231"/>
      <c r="D106" s="230"/>
      <c r="E106" s="232"/>
      <c r="F106" s="228"/>
      <c r="G106" s="181"/>
      <c r="H106" s="181"/>
      <c r="I106" s="181"/>
    </row>
    <row r="107" spans="1:13" s="180" customFormat="1" ht="12">
      <c r="A107" s="230"/>
      <c r="B107" s="230"/>
      <c r="C107" s="231" t="s">
        <v>45</v>
      </c>
      <c r="D107" s="184" t="s">
        <v>41</v>
      </c>
      <c r="E107" s="229">
        <v>16</v>
      </c>
      <c r="F107" s="228"/>
      <c r="G107" s="227">
        <f>E107*F107</f>
        <v>0</v>
      </c>
      <c r="H107" s="227">
        <f>G107*0.22</f>
        <v>0</v>
      </c>
      <c r="I107" s="227">
        <f>G107+H107</f>
        <v>0</v>
      </c>
    </row>
    <row r="108" spans="1:13" s="180" customFormat="1" ht="12">
      <c r="A108" s="208"/>
      <c r="B108" s="208"/>
      <c r="C108" s="226" t="s">
        <v>46</v>
      </c>
      <c r="D108" s="224" t="s">
        <v>41</v>
      </c>
      <c r="E108" s="234">
        <v>31</v>
      </c>
      <c r="F108" s="206"/>
      <c r="G108" s="205">
        <f>E108*F108</f>
        <v>0</v>
      </c>
      <c r="H108" s="205">
        <f>G108*0.22</f>
        <v>0</v>
      </c>
      <c r="I108" s="205">
        <f>G108+H108</f>
        <v>0</v>
      </c>
    </row>
    <row r="109" spans="1:13" s="180" customFormat="1" ht="12">
      <c r="A109" s="230"/>
      <c r="B109" s="230"/>
      <c r="C109" s="231"/>
      <c r="D109" s="184"/>
      <c r="E109" s="232"/>
      <c r="F109" s="228"/>
      <c r="G109" s="227"/>
      <c r="H109" s="227"/>
      <c r="I109" s="227"/>
    </row>
    <row r="110" spans="1:13" s="180" customFormat="1" ht="12">
      <c r="A110" s="184"/>
      <c r="B110" s="184"/>
      <c r="C110" s="182" t="s">
        <v>43</v>
      </c>
      <c r="D110" s="184"/>
      <c r="E110" s="202"/>
      <c r="F110" s="182"/>
      <c r="G110" s="186">
        <f>SUM(G107:G108)</f>
        <v>0</v>
      </c>
      <c r="H110" s="186">
        <f>SUM(H107:H108)</f>
        <v>0</v>
      </c>
      <c r="I110" s="186">
        <f>SUM(I107:I108)</f>
        <v>0</v>
      </c>
    </row>
    <row r="111" spans="1:13" s="180" customFormat="1" ht="12">
      <c r="A111" s="184"/>
      <c r="B111" s="184"/>
      <c r="C111" s="182"/>
      <c r="D111" s="184"/>
      <c r="E111" s="202"/>
      <c r="F111" s="182"/>
      <c r="G111" s="186"/>
      <c r="H111" s="186"/>
      <c r="I111" s="186"/>
    </row>
    <row r="112" spans="1:13" s="180" customFormat="1" ht="12">
      <c r="A112" s="224"/>
      <c r="B112" s="224"/>
      <c r="C112" s="205" t="s">
        <v>44</v>
      </c>
      <c r="D112" s="224"/>
      <c r="E112" s="233" t="s">
        <v>337</v>
      </c>
      <c r="F112" s="205"/>
      <c r="G112" s="205">
        <f>E112*G110</f>
        <v>0</v>
      </c>
      <c r="H112" s="222">
        <f>I112-G112</f>
        <v>0</v>
      </c>
      <c r="I112" s="222">
        <f>G112*1.22</f>
        <v>0</v>
      </c>
    </row>
    <row r="113" spans="1:9" s="180" customFormat="1" ht="12">
      <c r="A113" s="184"/>
      <c r="B113" s="184"/>
      <c r="C113" s="185"/>
      <c r="D113" s="184"/>
      <c r="E113" s="200"/>
      <c r="F113" s="182"/>
      <c r="G113" s="181">
        <f>SUM(G112:G112)</f>
        <v>0</v>
      </c>
      <c r="H113" s="181">
        <f>SUM(H112:H112)</f>
        <v>0</v>
      </c>
      <c r="I113" s="181">
        <f>SUM(I112:I112)</f>
        <v>0</v>
      </c>
    </row>
    <row r="114" spans="1:9" s="180" customFormat="1" ht="12">
      <c r="A114" s="230"/>
      <c r="B114" s="230"/>
      <c r="C114" s="231"/>
      <c r="D114" s="230"/>
      <c r="E114" s="232"/>
      <c r="F114" s="228"/>
      <c r="G114" s="227"/>
      <c r="H114" s="227"/>
      <c r="I114" s="227"/>
    </row>
    <row r="115" spans="1:9" s="180" customFormat="1" ht="36">
      <c r="A115" s="230" t="s">
        <v>329</v>
      </c>
      <c r="B115" s="230"/>
      <c r="C115" s="231"/>
      <c r="D115" s="230"/>
      <c r="E115" s="232"/>
      <c r="F115" s="228"/>
      <c r="G115" s="181"/>
      <c r="H115" s="181"/>
      <c r="I115" s="181"/>
    </row>
    <row r="116" spans="1:9" s="180" customFormat="1" ht="12">
      <c r="A116" s="230"/>
      <c r="B116" s="230"/>
      <c r="C116" s="231" t="s">
        <v>47</v>
      </c>
      <c r="D116" s="230" t="s">
        <v>39</v>
      </c>
      <c r="E116" s="229">
        <v>2</v>
      </c>
      <c r="F116" s="228"/>
      <c r="G116" s="227">
        <f>E116*F116</f>
        <v>0</v>
      </c>
      <c r="H116" s="227">
        <f>G116*0.22</f>
        <v>0</v>
      </c>
      <c r="I116" s="227">
        <f>G116+H116</f>
        <v>0</v>
      </c>
    </row>
    <row r="117" spans="1:9" s="180" customFormat="1" ht="12">
      <c r="A117" s="208"/>
      <c r="B117" s="208"/>
      <c r="C117" s="226" t="s">
        <v>48</v>
      </c>
      <c r="D117" s="208" t="s">
        <v>49</v>
      </c>
      <c r="E117" s="225">
        <v>2</v>
      </c>
      <c r="F117" s="206"/>
      <c r="G117" s="205">
        <f>E117*F117</f>
        <v>0</v>
      </c>
      <c r="H117" s="205">
        <f>G117*0.22</f>
        <v>0</v>
      </c>
      <c r="I117" s="205">
        <f>G117+H117</f>
        <v>0</v>
      </c>
    </row>
    <row r="118" spans="1:9" s="180" customFormat="1" ht="12">
      <c r="A118" s="193"/>
      <c r="B118" s="193"/>
      <c r="C118" s="194"/>
      <c r="D118" s="193"/>
      <c r="E118" s="192"/>
      <c r="F118" s="191"/>
      <c r="G118" s="182"/>
      <c r="H118" s="182"/>
      <c r="I118" s="182"/>
    </row>
    <row r="119" spans="1:9" s="180" customFormat="1" ht="12">
      <c r="A119" s="184"/>
      <c r="B119" s="184"/>
      <c r="C119" s="182" t="s">
        <v>50</v>
      </c>
      <c r="D119" s="184"/>
      <c r="E119" s="190"/>
      <c r="F119" s="182"/>
      <c r="G119" s="186">
        <f>SUM(G116)</f>
        <v>0</v>
      </c>
      <c r="H119" s="186">
        <f>SUM(H116)</f>
        <v>0</v>
      </c>
      <c r="I119" s="186">
        <f>SUM(I116)</f>
        <v>0</v>
      </c>
    </row>
    <row r="120" spans="1:9" s="180" customFormat="1" ht="12">
      <c r="E120" s="196"/>
    </row>
    <row r="121" spans="1:9" s="180" customFormat="1" ht="12">
      <c r="A121" s="224"/>
      <c r="B121" s="224"/>
      <c r="C121" s="205" t="s">
        <v>44</v>
      </c>
      <c r="D121" s="224"/>
      <c r="E121" s="223" t="s">
        <v>337</v>
      </c>
      <c r="F121" s="205"/>
      <c r="G121" s="205">
        <f>E121*G117</f>
        <v>0</v>
      </c>
      <c r="H121" s="222">
        <f>I121-G121</f>
        <v>0</v>
      </c>
      <c r="I121" s="222">
        <f>G121*1.22</f>
        <v>0</v>
      </c>
    </row>
    <row r="122" spans="1:9" s="180" customFormat="1" ht="12">
      <c r="A122" s="184"/>
      <c r="B122" s="184"/>
      <c r="C122" s="185"/>
      <c r="D122" s="184"/>
      <c r="E122" s="183"/>
      <c r="F122" s="182"/>
      <c r="G122" s="181">
        <f>SUM(G119:G121)</f>
        <v>0</v>
      </c>
      <c r="H122" s="181">
        <f>SUM(H119:H121)</f>
        <v>0</v>
      </c>
      <c r="I122" s="181">
        <f>SUM(I119:I121)</f>
        <v>0</v>
      </c>
    </row>
    <row r="123" spans="1:9" s="246" customFormat="1" ht="12">
      <c r="E123" s="196"/>
    </row>
    <row r="124" spans="1:9" s="246" customFormat="1" ht="12">
      <c r="E124" s="196"/>
    </row>
    <row r="125" spans="1:9" s="248" customFormat="1" ht="12.75" thickBot="1">
      <c r="A125" s="244" t="s">
        <v>336</v>
      </c>
      <c r="B125" s="242"/>
      <c r="C125" s="243"/>
      <c r="D125" s="242"/>
      <c r="E125" s="241"/>
      <c r="F125" s="240"/>
      <c r="G125" s="239">
        <f>SUM(G140+G149+G158)</f>
        <v>0</v>
      </c>
      <c r="H125" s="239">
        <f>G125*0.22</f>
        <v>0</v>
      </c>
      <c r="I125" s="239">
        <f>G125*1.22</f>
        <v>0</v>
      </c>
    </row>
    <row r="126" spans="1:9" s="180" customFormat="1" ht="24.75" thickTop="1">
      <c r="A126" s="193" t="s">
        <v>333</v>
      </c>
      <c r="B126" s="193"/>
      <c r="C126" s="194"/>
      <c r="D126" s="193"/>
      <c r="E126" s="192"/>
      <c r="F126" s="191"/>
      <c r="G126" s="181"/>
      <c r="H126" s="181"/>
      <c r="I126" s="181"/>
    </row>
    <row r="127" spans="1:9" s="180" customFormat="1" ht="12">
      <c r="A127" s="193"/>
      <c r="B127" s="193"/>
      <c r="C127" s="194"/>
      <c r="D127" s="193"/>
      <c r="E127" s="192"/>
      <c r="F127" s="191"/>
      <c r="G127" s="181"/>
      <c r="H127" s="181"/>
      <c r="I127" s="181"/>
    </row>
    <row r="128" spans="1:9" s="180" customFormat="1" ht="12">
      <c r="A128" s="193"/>
      <c r="B128" s="193"/>
      <c r="C128" s="194"/>
      <c r="D128" s="193"/>
      <c r="E128" s="192"/>
      <c r="F128" s="191"/>
      <c r="G128" s="181"/>
      <c r="H128" s="181"/>
      <c r="I128" s="181"/>
    </row>
    <row r="129" spans="1:13" s="246" customFormat="1" ht="12">
      <c r="A129" s="193"/>
      <c r="B129" s="193"/>
      <c r="C129" s="194">
        <v>7101</v>
      </c>
      <c r="D129" s="193" t="s">
        <v>41</v>
      </c>
      <c r="E129" s="238" t="s">
        <v>150</v>
      </c>
      <c r="F129" s="191"/>
      <c r="G129" s="182">
        <f t="shared" ref="G129:G135" si="9">E129*F129</f>
        <v>0</v>
      </c>
      <c r="H129" s="182">
        <f t="shared" ref="H129:H135" si="10">G129*0.22</f>
        <v>0</v>
      </c>
      <c r="I129" s="182">
        <f t="shared" ref="I129:I135" si="11">G129+H129</f>
        <v>0</v>
      </c>
      <c r="J129" s="247"/>
      <c r="K129" s="247"/>
      <c r="L129" s="247"/>
      <c r="M129" s="247"/>
    </row>
    <row r="130" spans="1:13" s="246" customFormat="1" ht="12">
      <c r="A130" s="184"/>
      <c r="B130" s="184"/>
      <c r="C130" s="185" t="s">
        <v>42</v>
      </c>
      <c r="D130" s="184" t="s">
        <v>41</v>
      </c>
      <c r="E130" s="238" t="s">
        <v>150</v>
      </c>
      <c r="F130" s="182"/>
      <c r="G130" s="182">
        <f t="shared" si="9"/>
        <v>0</v>
      </c>
      <c r="H130" s="182">
        <f t="shared" si="10"/>
        <v>0</v>
      </c>
      <c r="I130" s="182">
        <f t="shared" si="11"/>
        <v>0</v>
      </c>
      <c r="J130" s="247"/>
      <c r="K130" s="247"/>
      <c r="L130" s="247"/>
      <c r="M130" s="247"/>
    </row>
    <row r="131" spans="1:13" s="246" customFormat="1" ht="12">
      <c r="A131" s="184"/>
      <c r="B131" s="184"/>
      <c r="C131" s="185">
        <v>7201</v>
      </c>
      <c r="D131" s="184" t="s">
        <v>41</v>
      </c>
      <c r="E131" s="238" t="s">
        <v>151</v>
      </c>
      <c r="F131" s="182"/>
      <c r="G131" s="182">
        <f t="shared" si="9"/>
        <v>0</v>
      </c>
      <c r="H131" s="182">
        <f t="shared" si="10"/>
        <v>0</v>
      </c>
      <c r="I131" s="182">
        <f t="shared" si="11"/>
        <v>0</v>
      </c>
      <c r="J131" s="247"/>
      <c r="K131" s="247"/>
      <c r="L131" s="247"/>
      <c r="M131" s="247"/>
    </row>
    <row r="132" spans="1:13" s="246" customFormat="1" ht="12">
      <c r="A132" s="184"/>
      <c r="B132" s="184"/>
      <c r="C132" s="185">
        <v>7202</v>
      </c>
      <c r="D132" s="184" t="s">
        <v>41</v>
      </c>
      <c r="E132" s="238" t="s">
        <v>149</v>
      </c>
      <c r="F132" s="182"/>
      <c r="G132" s="182">
        <f t="shared" si="9"/>
        <v>0</v>
      </c>
      <c r="H132" s="182">
        <f t="shared" si="10"/>
        <v>0</v>
      </c>
      <c r="I132" s="182">
        <f t="shared" si="11"/>
        <v>0</v>
      </c>
      <c r="J132" s="247"/>
      <c r="K132" s="247"/>
      <c r="L132" s="247"/>
      <c r="M132" s="247"/>
    </row>
    <row r="133" spans="1:13" s="246" customFormat="1" ht="12">
      <c r="A133" s="184"/>
      <c r="B133" s="184"/>
      <c r="C133" s="185">
        <v>1125</v>
      </c>
      <c r="D133" s="184" t="s">
        <v>41</v>
      </c>
      <c r="E133" s="238" t="s">
        <v>149</v>
      </c>
      <c r="F133" s="182"/>
      <c r="G133" s="182">
        <f t="shared" si="9"/>
        <v>0</v>
      </c>
      <c r="H133" s="182">
        <f t="shared" si="10"/>
        <v>0</v>
      </c>
      <c r="I133" s="182">
        <f t="shared" si="11"/>
        <v>0</v>
      </c>
      <c r="J133" s="247"/>
      <c r="K133" s="247"/>
      <c r="L133" s="247"/>
      <c r="M133" s="247"/>
    </row>
    <row r="134" spans="1:13" s="246" customFormat="1" ht="12">
      <c r="A134" s="184"/>
      <c r="B134" s="184"/>
      <c r="C134" s="185">
        <v>2202</v>
      </c>
      <c r="D134" s="184" t="s">
        <v>41</v>
      </c>
      <c r="E134" s="238" t="s">
        <v>150</v>
      </c>
      <c r="F134" s="182"/>
      <c r="G134" s="182">
        <f t="shared" si="9"/>
        <v>0</v>
      </c>
      <c r="H134" s="182">
        <f t="shared" si="10"/>
        <v>0</v>
      </c>
      <c r="I134" s="182">
        <f t="shared" si="11"/>
        <v>0</v>
      </c>
      <c r="J134" s="247"/>
      <c r="K134" s="247"/>
      <c r="L134" s="247"/>
      <c r="M134" s="247"/>
    </row>
    <row r="135" spans="1:13" s="246" customFormat="1" ht="12">
      <c r="A135" s="184"/>
      <c r="B135" s="184"/>
      <c r="C135" s="185">
        <v>4806</v>
      </c>
      <c r="D135" s="184" t="s">
        <v>41</v>
      </c>
      <c r="E135" s="238" t="s">
        <v>150</v>
      </c>
      <c r="F135" s="182"/>
      <c r="G135" s="182">
        <f t="shared" si="9"/>
        <v>0</v>
      </c>
      <c r="H135" s="182">
        <f t="shared" si="10"/>
        <v>0</v>
      </c>
      <c r="I135" s="182">
        <f t="shared" si="11"/>
        <v>0</v>
      </c>
      <c r="J135" s="247"/>
      <c r="K135" s="247"/>
      <c r="L135" s="247"/>
      <c r="M135" s="247"/>
    </row>
    <row r="136" spans="1:13" s="188" customFormat="1" ht="12">
      <c r="A136" s="184"/>
      <c r="B136" s="184"/>
      <c r="C136" s="185"/>
      <c r="D136" s="184"/>
      <c r="E136" s="201"/>
      <c r="F136" s="182"/>
      <c r="G136" s="182"/>
      <c r="H136" s="182"/>
      <c r="I136" s="182"/>
    </row>
    <row r="137" spans="1:13" s="188" customFormat="1" ht="12">
      <c r="A137" s="184"/>
      <c r="B137" s="184"/>
      <c r="C137" s="182" t="s">
        <v>43</v>
      </c>
      <c r="D137" s="184"/>
      <c r="E137" s="202"/>
      <c r="F137" s="182"/>
      <c r="G137" s="186">
        <f>SUM(G129:G135)</f>
        <v>0</v>
      </c>
      <c r="H137" s="186">
        <f>SUM(H129:H135)</f>
        <v>0</v>
      </c>
      <c r="I137" s="186">
        <f>SUM(I129:I135)</f>
        <v>0</v>
      </c>
    </row>
    <row r="138" spans="1:13" s="188" customFormat="1" ht="12">
      <c r="A138" s="184"/>
      <c r="B138" s="184"/>
      <c r="C138" s="182"/>
      <c r="D138" s="184"/>
      <c r="E138" s="202"/>
      <c r="F138" s="182"/>
      <c r="G138" s="186"/>
      <c r="H138" s="186"/>
      <c r="I138" s="186"/>
    </row>
    <row r="139" spans="1:13" s="245" customFormat="1" ht="12">
      <c r="A139" s="224"/>
      <c r="B139" s="224"/>
      <c r="C139" s="205" t="s">
        <v>44</v>
      </c>
      <c r="D139" s="224"/>
      <c r="E139" s="233" t="s">
        <v>335</v>
      </c>
      <c r="F139" s="205"/>
      <c r="G139" s="205">
        <f>E139*G137</f>
        <v>0</v>
      </c>
      <c r="H139" s="222">
        <f>G139*0.22</f>
        <v>0</v>
      </c>
      <c r="I139" s="222">
        <f>G139+H139</f>
        <v>0</v>
      </c>
    </row>
    <row r="140" spans="1:13" s="180" customFormat="1" ht="12">
      <c r="A140" s="184"/>
      <c r="B140" s="184"/>
      <c r="C140" s="185"/>
      <c r="D140" s="184"/>
      <c r="E140" s="200"/>
      <c r="F140" s="182"/>
      <c r="G140" s="181">
        <f>SUM(G139:G139)</f>
        <v>0</v>
      </c>
      <c r="H140" s="181">
        <f>SUM(H139:H139)</f>
        <v>0</v>
      </c>
      <c r="I140" s="181">
        <f>SUM(I139:I139)</f>
        <v>0</v>
      </c>
    </row>
    <row r="141" spans="1:13" s="180" customFormat="1" ht="12">
      <c r="A141" s="193" t="s">
        <v>330</v>
      </c>
      <c r="B141" s="230"/>
      <c r="C141" s="231"/>
      <c r="D141" s="230"/>
      <c r="E141" s="232"/>
      <c r="F141" s="228"/>
      <c r="G141" s="227"/>
      <c r="H141" s="227"/>
      <c r="I141" s="227"/>
    </row>
    <row r="142" spans="1:13" s="180" customFormat="1" ht="12">
      <c r="A142" s="230"/>
      <c r="B142" s="230"/>
      <c r="C142" s="231"/>
      <c r="D142" s="230"/>
      <c r="E142" s="232"/>
      <c r="F142" s="228"/>
      <c r="G142" s="181"/>
      <c r="H142" s="181"/>
      <c r="I142" s="181"/>
    </row>
    <row r="143" spans="1:13" s="180" customFormat="1" ht="12">
      <c r="A143" s="230"/>
      <c r="B143" s="230"/>
      <c r="C143" s="231" t="s">
        <v>45</v>
      </c>
      <c r="D143" s="184" t="s">
        <v>41</v>
      </c>
      <c r="E143" s="229">
        <v>11</v>
      </c>
      <c r="F143" s="228"/>
      <c r="G143" s="227">
        <f>E143*F143</f>
        <v>0</v>
      </c>
      <c r="H143" s="227">
        <f>G143*0.22</f>
        <v>0</v>
      </c>
      <c r="I143" s="227">
        <f>G143+H143</f>
        <v>0</v>
      </c>
    </row>
    <row r="144" spans="1:13" s="180" customFormat="1" ht="12">
      <c r="A144" s="208"/>
      <c r="B144" s="208"/>
      <c r="C144" s="226" t="s">
        <v>46</v>
      </c>
      <c r="D144" s="224" t="s">
        <v>41</v>
      </c>
      <c r="E144" s="234">
        <v>11</v>
      </c>
      <c r="F144" s="206"/>
      <c r="G144" s="205">
        <f>E144*F144</f>
        <v>0</v>
      </c>
      <c r="H144" s="205">
        <f>G144*0.22</f>
        <v>0</v>
      </c>
      <c r="I144" s="205">
        <f>G144+H144</f>
        <v>0</v>
      </c>
    </row>
    <row r="145" spans="1:9" s="180" customFormat="1" ht="12">
      <c r="A145" s="230"/>
      <c r="B145" s="230"/>
      <c r="C145" s="231"/>
      <c r="D145" s="184"/>
      <c r="E145" s="232"/>
      <c r="F145" s="228"/>
      <c r="G145" s="227"/>
      <c r="H145" s="227"/>
      <c r="I145" s="227"/>
    </row>
    <row r="146" spans="1:9" s="180" customFormat="1" ht="12">
      <c r="A146" s="184"/>
      <c r="B146" s="184"/>
      <c r="C146" s="182" t="s">
        <v>43</v>
      </c>
      <c r="D146" s="184"/>
      <c r="E146" s="202"/>
      <c r="F146" s="182"/>
      <c r="G146" s="186">
        <f>SUM(G143:G144)</f>
        <v>0</v>
      </c>
      <c r="H146" s="186">
        <f>SUM(H143:H144)</f>
        <v>0</v>
      </c>
      <c r="I146" s="186">
        <f>SUM(I143:I144)</f>
        <v>0</v>
      </c>
    </row>
    <row r="147" spans="1:9" s="180" customFormat="1" ht="12">
      <c r="A147" s="184"/>
      <c r="B147" s="184"/>
      <c r="C147" s="182"/>
      <c r="D147" s="184"/>
      <c r="E147" s="202"/>
      <c r="F147" s="182"/>
      <c r="G147" s="186"/>
      <c r="H147" s="186"/>
      <c r="I147" s="186"/>
    </row>
    <row r="148" spans="1:9" s="180" customFormat="1" ht="12">
      <c r="A148" s="224"/>
      <c r="B148" s="224"/>
      <c r="C148" s="205" t="s">
        <v>44</v>
      </c>
      <c r="D148" s="224"/>
      <c r="E148" s="233" t="s">
        <v>335</v>
      </c>
      <c r="F148" s="205"/>
      <c r="G148" s="205">
        <f>E148*G146</f>
        <v>0</v>
      </c>
      <c r="H148" s="222">
        <f>I148-G148</f>
        <v>0</v>
      </c>
      <c r="I148" s="222">
        <f>G148*1.22</f>
        <v>0</v>
      </c>
    </row>
    <row r="149" spans="1:9" s="180" customFormat="1" ht="12">
      <c r="A149" s="184"/>
      <c r="B149" s="184"/>
      <c r="C149" s="185"/>
      <c r="D149" s="184"/>
      <c r="E149" s="200"/>
      <c r="F149" s="182"/>
      <c r="G149" s="181">
        <f>SUM(G148:G148)</f>
        <v>0</v>
      </c>
      <c r="H149" s="181">
        <f>SUM(H148:H148)</f>
        <v>0</v>
      </c>
      <c r="I149" s="181">
        <f>SUM(I148:I148)</f>
        <v>0</v>
      </c>
    </row>
    <row r="150" spans="1:9" s="180" customFormat="1" ht="12">
      <c r="A150" s="230"/>
      <c r="B150" s="230"/>
      <c r="C150" s="231"/>
      <c r="D150" s="230"/>
      <c r="E150" s="232"/>
      <c r="F150" s="228"/>
      <c r="G150" s="227"/>
      <c r="H150" s="227"/>
      <c r="I150" s="227"/>
    </row>
    <row r="151" spans="1:9" s="180" customFormat="1" ht="36">
      <c r="A151" s="230" t="s">
        <v>329</v>
      </c>
      <c r="B151" s="230"/>
      <c r="C151" s="231"/>
      <c r="D151" s="230"/>
      <c r="E151" s="232"/>
      <c r="F151" s="228"/>
      <c r="G151" s="181"/>
      <c r="H151" s="181"/>
      <c r="I151" s="181"/>
    </row>
    <row r="152" spans="1:9" s="180" customFormat="1" ht="12">
      <c r="A152" s="230"/>
      <c r="B152" s="230"/>
      <c r="C152" s="231" t="s">
        <v>47</v>
      </c>
      <c r="D152" s="230" t="s">
        <v>39</v>
      </c>
      <c r="E152" s="229">
        <v>2</v>
      </c>
      <c r="F152" s="228"/>
      <c r="G152" s="227">
        <f>E152*F152</f>
        <v>0</v>
      </c>
      <c r="H152" s="227">
        <f>G152*0.22</f>
        <v>0</v>
      </c>
      <c r="I152" s="227">
        <f>G152+H152</f>
        <v>0</v>
      </c>
    </row>
    <row r="153" spans="1:9" s="180" customFormat="1" ht="12">
      <c r="A153" s="208"/>
      <c r="B153" s="208"/>
      <c r="C153" s="226" t="s">
        <v>48</v>
      </c>
      <c r="D153" s="208" t="s">
        <v>49</v>
      </c>
      <c r="E153" s="225">
        <v>2</v>
      </c>
      <c r="F153" s="206"/>
      <c r="G153" s="205">
        <f>E153*F153</f>
        <v>0</v>
      </c>
      <c r="H153" s="205">
        <f>G153*0.22</f>
        <v>0</v>
      </c>
      <c r="I153" s="205">
        <f>G153+H153</f>
        <v>0</v>
      </c>
    </row>
    <row r="154" spans="1:9" s="180" customFormat="1" ht="12">
      <c r="A154" s="193"/>
      <c r="B154" s="193"/>
      <c r="C154" s="194"/>
      <c r="D154" s="193"/>
      <c r="E154" s="192"/>
      <c r="F154" s="191"/>
      <c r="G154" s="182"/>
      <c r="H154" s="182"/>
      <c r="I154" s="182"/>
    </row>
    <row r="155" spans="1:9" s="180" customFormat="1" ht="12">
      <c r="A155" s="184"/>
      <c r="B155" s="184"/>
      <c r="C155" s="182" t="s">
        <v>50</v>
      </c>
      <c r="D155" s="184"/>
      <c r="E155" s="190"/>
      <c r="F155" s="182"/>
      <c r="G155" s="186">
        <f>SUM(G152)</f>
        <v>0</v>
      </c>
      <c r="H155" s="186">
        <f>SUM(H152)</f>
        <v>0</v>
      </c>
      <c r="I155" s="186">
        <f>SUM(I152)</f>
        <v>0</v>
      </c>
    </row>
    <row r="156" spans="1:9" s="180" customFormat="1" ht="12">
      <c r="E156" s="196"/>
    </row>
    <row r="157" spans="1:9" s="180" customFormat="1" ht="12">
      <c r="A157" s="224"/>
      <c r="B157" s="224"/>
      <c r="C157" s="205" t="s">
        <v>44</v>
      </c>
      <c r="D157" s="224"/>
      <c r="E157" s="223" t="s">
        <v>335</v>
      </c>
      <c r="F157" s="205"/>
      <c r="G157" s="205">
        <f>E157*G153</f>
        <v>0</v>
      </c>
      <c r="H157" s="222">
        <f>I157-G157</f>
        <v>0</v>
      </c>
      <c r="I157" s="222">
        <f>G157*1.22</f>
        <v>0</v>
      </c>
    </row>
    <row r="158" spans="1:9" s="180" customFormat="1" ht="12">
      <c r="A158" s="184"/>
      <c r="B158" s="184"/>
      <c r="C158" s="185"/>
      <c r="D158" s="184"/>
      <c r="E158" s="183"/>
      <c r="F158" s="182"/>
      <c r="G158" s="181">
        <f>SUM(G155:G157)</f>
        <v>0</v>
      </c>
      <c r="H158" s="181">
        <f>SUM(H155:H157)</f>
        <v>0</v>
      </c>
      <c r="I158" s="181">
        <f>SUM(I155:I157)</f>
        <v>0</v>
      </c>
    </row>
    <row r="161" spans="1:13" s="213" customFormat="1" ht="12.75" thickBot="1">
      <c r="A161" s="244" t="s">
        <v>334</v>
      </c>
      <c r="B161" s="242"/>
      <c r="C161" s="243"/>
      <c r="D161" s="242"/>
      <c r="E161" s="241"/>
      <c r="F161" s="240"/>
      <c r="G161" s="239">
        <f>SUM(G177+G186+G195)</f>
        <v>0</v>
      </c>
      <c r="H161" s="239">
        <f>G161*0.22</f>
        <v>0</v>
      </c>
      <c r="I161" s="239">
        <f>G161*1.22</f>
        <v>0</v>
      </c>
    </row>
    <row r="162" spans="1:13" s="196" customFormat="1" ht="24.75" thickTop="1">
      <c r="A162" s="193" t="s">
        <v>333</v>
      </c>
      <c r="B162" s="193"/>
      <c r="C162" s="194"/>
      <c r="D162" s="193"/>
      <c r="E162" s="192"/>
      <c r="F162" s="191"/>
      <c r="G162" s="181"/>
      <c r="H162" s="181"/>
      <c r="I162" s="181"/>
    </row>
    <row r="163" spans="1:13" s="196" customFormat="1" ht="12">
      <c r="A163" s="193"/>
      <c r="B163" s="193"/>
      <c r="C163" s="194"/>
      <c r="D163" s="193"/>
      <c r="E163" s="192"/>
      <c r="F163" s="191"/>
      <c r="G163" s="181"/>
      <c r="H163" s="181"/>
      <c r="I163" s="181"/>
    </row>
    <row r="164" spans="1:13" s="196" customFormat="1" ht="12">
      <c r="A164" s="193"/>
      <c r="B164" s="193"/>
      <c r="C164" s="194"/>
      <c r="D164" s="193"/>
      <c r="E164" s="192"/>
      <c r="F164" s="191"/>
      <c r="G164" s="181"/>
      <c r="H164" s="181"/>
      <c r="I164" s="181"/>
    </row>
    <row r="165" spans="1:13" s="196" customFormat="1" ht="12">
      <c r="A165" s="193"/>
      <c r="B165" s="193"/>
      <c r="C165" s="194">
        <v>7101</v>
      </c>
      <c r="D165" s="193" t="s">
        <v>41</v>
      </c>
      <c r="E165" s="238" t="s">
        <v>150</v>
      </c>
      <c r="F165" s="191"/>
      <c r="G165" s="182">
        <f t="shared" ref="G165:G172" si="12">E165*F165</f>
        <v>0</v>
      </c>
      <c r="H165" s="182">
        <f t="shared" ref="H165:H172" si="13">G165*0.22</f>
        <v>0</v>
      </c>
      <c r="I165" s="182">
        <f t="shared" ref="I165:I172" si="14">G165+H165</f>
        <v>0</v>
      </c>
      <c r="J165" s="203"/>
      <c r="K165" s="203"/>
      <c r="L165" s="203"/>
      <c r="M165" s="203"/>
    </row>
    <row r="166" spans="1:13" s="196" customFormat="1" ht="12">
      <c r="A166" s="184"/>
      <c r="B166" s="184"/>
      <c r="C166" s="185" t="s">
        <v>42</v>
      </c>
      <c r="D166" s="184" t="s">
        <v>41</v>
      </c>
      <c r="E166" s="238" t="s">
        <v>150</v>
      </c>
      <c r="F166" s="182"/>
      <c r="G166" s="182">
        <f t="shared" si="12"/>
        <v>0</v>
      </c>
      <c r="H166" s="182">
        <f t="shared" si="13"/>
        <v>0</v>
      </c>
      <c r="I166" s="182">
        <f t="shared" si="14"/>
        <v>0</v>
      </c>
      <c r="J166" s="203"/>
      <c r="K166" s="203"/>
      <c r="L166" s="203"/>
      <c r="M166" s="203"/>
    </row>
    <row r="167" spans="1:13" s="196" customFormat="1" ht="12">
      <c r="A167" s="184"/>
      <c r="B167" s="184"/>
      <c r="C167" s="185">
        <v>7201</v>
      </c>
      <c r="D167" s="184" t="s">
        <v>41</v>
      </c>
      <c r="E167" s="238" t="s">
        <v>151</v>
      </c>
      <c r="F167" s="182"/>
      <c r="G167" s="182">
        <f t="shared" si="12"/>
        <v>0</v>
      </c>
      <c r="H167" s="182">
        <f t="shared" si="13"/>
        <v>0</v>
      </c>
      <c r="I167" s="182">
        <f t="shared" si="14"/>
        <v>0</v>
      </c>
      <c r="J167" s="203"/>
      <c r="K167" s="203"/>
      <c r="L167" s="203"/>
      <c r="M167" s="203"/>
    </row>
    <row r="168" spans="1:13" s="196" customFormat="1" ht="12">
      <c r="A168" s="184"/>
      <c r="B168" s="184"/>
      <c r="C168" s="185">
        <v>2202</v>
      </c>
      <c r="D168" s="184" t="s">
        <v>41</v>
      </c>
      <c r="E168" s="238" t="s">
        <v>150</v>
      </c>
      <c r="F168" s="182"/>
      <c r="G168" s="182">
        <f t="shared" si="12"/>
        <v>0</v>
      </c>
      <c r="H168" s="182">
        <f t="shared" si="13"/>
        <v>0</v>
      </c>
      <c r="I168" s="182">
        <f t="shared" si="14"/>
        <v>0</v>
      </c>
      <c r="J168" s="203"/>
      <c r="K168" s="203"/>
      <c r="L168" s="203"/>
      <c r="M168" s="203"/>
    </row>
    <row r="169" spans="1:13" s="196" customFormat="1" ht="12">
      <c r="A169" s="184"/>
      <c r="B169" s="184"/>
      <c r="C169" s="185">
        <v>4806</v>
      </c>
      <c r="D169" s="184" t="s">
        <v>41</v>
      </c>
      <c r="E169" s="238" t="s">
        <v>150</v>
      </c>
      <c r="F169" s="182"/>
      <c r="G169" s="182">
        <f t="shared" si="12"/>
        <v>0</v>
      </c>
      <c r="H169" s="182">
        <f t="shared" si="13"/>
        <v>0</v>
      </c>
      <c r="I169" s="182">
        <f t="shared" si="14"/>
        <v>0</v>
      </c>
      <c r="J169" s="203"/>
      <c r="K169" s="203"/>
      <c r="L169" s="203"/>
      <c r="M169" s="203"/>
    </row>
    <row r="170" spans="1:13" s="196" customFormat="1" ht="12">
      <c r="A170" s="193"/>
      <c r="B170" s="193"/>
      <c r="C170" s="194">
        <v>3309</v>
      </c>
      <c r="D170" s="184" t="s">
        <v>41</v>
      </c>
      <c r="E170" s="237" t="s">
        <v>149</v>
      </c>
      <c r="F170" s="182"/>
      <c r="G170" s="182">
        <f t="shared" si="12"/>
        <v>0</v>
      </c>
      <c r="H170" s="182">
        <f t="shared" si="13"/>
        <v>0</v>
      </c>
      <c r="I170" s="182">
        <f t="shared" si="14"/>
        <v>0</v>
      </c>
    </row>
    <row r="171" spans="1:13" s="196" customFormat="1" ht="12">
      <c r="A171" s="184"/>
      <c r="B171" s="184"/>
      <c r="C171" s="194" t="s">
        <v>332</v>
      </c>
      <c r="D171" s="184" t="s">
        <v>41</v>
      </c>
      <c r="E171" s="237" t="s">
        <v>150</v>
      </c>
      <c r="F171" s="182"/>
      <c r="G171" s="182">
        <f t="shared" si="12"/>
        <v>0</v>
      </c>
      <c r="H171" s="182">
        <f t="shared" si="13"/>
        <v>0</v>
      </c>
      <c r="I171" s="182">
        <f t="shared" si="14"/>
        <v>0</v>
      </c>
    </row>
    <row r="172" spans="1:13" s="196" customFormat="1" ht="12">
      <c r="A172" s="224"/>
      <c r="B172" s="224"/>
      <c r="C172" s="236" t="s">
        <v>331</v>
      </c>
      <c r="D172" s="224" t="s">
        <v>41</v>
      </c>
      <c r="E172" s="233" t="s">
        <v>149</v>
      </c>
      <c r="F172" s="205"/>
      <c r="G172" s="205">
        <f t="shared" si="12"/>
        <v>0</v>
      </c>
      <c r="H172" s="205">
        <f t="shared" si="13"/>
        <v>0</v>
      </c>
      <c r="I172" s="205">
        <f t="shared" si="14"/>
        <v>0</v>
      </c>
    </row>
    <row r="173" spans="1:13" s="189" customFormat="1" ht="12">
      <c r="A173" s="184"/>
      <c r="B173" s="184"/>
      <c r="C173" s="185"/>
      <c r="D173" s="184"/>
      <c r="E173" s="201"/>
      <c r="F173" s="182"/>
      <c r="G173" s="182"/>
      <c r="H173" s="182"/>
      <c r="I173" s="182"/>
    </row>
    <row r="174" spans="1:13" s="189" customFormat="1" ht="12">
      <c r="A174" s="184"/>
      <c r="B174" s="184"/>
      <c r="C174" s="182" t="s">
        <v>43</v>
      </c>
      <c r="D174" s="184"/>
      <c r="E174" s="202"/>
      <c r="F174" s="182"/>
      <c r="G174" s="186">
        <f>SUM(G165:G172)</f>
        <v>0</v>
      </c>
      <c r="H174" s="186">
        <f>SUM(H165:H172)</f>
        <v>0</v>
      </c>
      <c r="I174" s="186">
        <f>SUM(I165:I172)</f>
        <v>0</v>
      </c>
    </row>
    <row r="175" spans="1:13" s="189" customFormat="1" ht="12">
      <c r="A175" s="184"/>
      <c r="B175" s="184"/>
      <c r="C175" s="182"/>
      <c r="D175" s="184"/>
      <c r="E175" s="202"/>
      <c r="F175" s="182"/>
      <c r="G175" s="186"/>
      <c r="H175" s="186"/>
      <c r="I175" s="186"/>
    </row>
    <row r="176" spans="1:13" s="235" customFormat="1" ht="12">
      <c r="A176" s="224"/>
      <c r="B176" s="224"/>
      <c r="C176" s="205" t="s">
        <v>44</v>
      </c>
      <c r="D176" s="224"/>
      <c r="E176" s="233" t="s">
        <v>328</v>
      </c>
      <c r="F176" s="205"/>
      <c r="G176" s="205">
        <f>E176*G174</f>
        <v>0</v>
      </c>
      <c r="H176" s="222">
        <f>G176*0.22</f>
        <v>0</v>
      </c>
      <c r="I176" s="222">
        <f>G176+H176</f>
        <v>0</v>
      </c>
    </row>
    <row r="177" spans="1:9" s="196" customFormat="1" ht="12">
      <c r="A177" s="184"/>
      <c r="B177" s="184"/>
      <c r="C177" s="185"/>
      <c r="D177" s="184"/>
      <c r="E177" s="200"/>
      <c r="F177" s="182"/>
      <c r="G177" s="181">
        <f>SUM(G176:G176)</f>
        <v>0</v>
      </c>
      <c r="H177" s="181">
        <f>SUM(H176:H176)</f>
        <v>0</v>
      </c>
      <c r="I177" s="181">
        <f>SUM(I176:I176)</f>
        <v>0</v>
      </c>
    </row>
    <row r="178" spans="1:9" s="196" customFormat="1" ht="12">
      <c r="A178" s="193" t="s">
        <v>330</v>
      </c>
      <c r="B178" s="230"/>
      <c r="C178" s="231"/>
      <c r="D178" s="230"/>
      <c r="E178" s="232"/>
      <c r="F178" s="228"/>
      <c r="G178" s="227"/>
      <c r="H178" s="227"/>
      <c r="I178" s="227"/>
    </row>
    <row r="179" spans="1:9" s="196" customFormat="1" ht="12">
      <c r="A179" s="230"/>
      <c r="B179" s="230"/>
      <c r="C179" s="231"/>
      <c r="D179" s="230"/>
      <c r="E179" s="232"/>
      <c r="F179" s="228"/>
      <c r="G179" s="181"/>
      <c r="H179" s="181"/>
      <c r="I179" s="181"/>
    </row>
    <row r="180" spans="1:9" s="196" customFormat="1" ht="12">
      <c r="A180" s="230"/>
      <c r="B180" s="230"/>
      <c r="C180" s="231" t="s">
        <v>45</v>
      </c>
      <c r="D180" s="184" t="s">
        <v>41</v>
      </c>
      <c r="E180" s="229">
        <v>18</v>
      </c>
      <c r="F180" s="228"/>
      <c r="G180" s="227">
        <f>E180*F180</f>
        <v>0</v>
      </c>
      <c r="H180" s="227">
        <f>G180*0.22</f>
        <v>0</v>
      </c>
      <c r="I180" s="227">
        <f>G180+H180</f>
        <v>0</v>
      </c>
    </row>
    <row r="181" spans="1:9" s="196" customFormat="1" ht="12">
      <c r="A181" s="208"/>
      <c r="B181" s="208"/>
      <c r="C181" s="226" t="s">
        <v>46</v>
      </c>
      <c r="D181" s="224" t="s">
        <v>41</v>
      </c>
      <c r="E181" s="234">
        <v>18</v>
      </c>
      <c r="F181" s="206"/>
      <c r="G181" s="205">
        <f>E181*F181</f>
        <v>0</v>
      </c>
      <c r="H181" s="205">
        <f>G181*0.22</f>
        <v>0</v>
      </c>
      <c r="I181" s="205">
        <f>G181+H181</f>
        <v>0</v>
      </c>
    </row>
    <row r="182" spans="1:9" s="196" customFormat="1" ht="12">
      <c r="A182" s="230"/>
      <c r="B182" s="230"/>
      <c r="C182" s="231"/>
      <c r="D182" s="184"/>
      <c r="E182" s="232"/>
      <c r="F182" s="228"/>
      <c r="G182" s="227"/>
      <c r="H182" s="227"/>
      <c r="I182" s="227"/>
    </row>
    <row r="183" spans="1:9" s="196" customFormat="1" ht="12">
      <c r="A183" s="184"/>
      <c r="B183" s="184"/>
      <c r="C183" s="182" t="s">
        <v>43</v>
      </c>
      <c r="D183" s="184"/>
      <c r="E183" s="202"/>
      <c r="F183" s="182"/>
      <c r="G183" s="186">
        <f>SUM(G180:G181)</f>
        <v>0</v>
      </c>
      <c r="H183" s="186">
        <f>SUM(H180:H181)</f>
        <v>0</v>
      </c>
      <c r="I183" s="186">
        <f>SUM(I180:I181)</f>
        <v>0</v>
      </c>
    </row>
    <row r="184" spans="1:9" s="196" customFormat="1" ht="12">
      <c r="A184" s="184"/>
      <c r="B184" s="184"/>
      <c r="C184" s="182"/>
      <c r="D184" s="184"/>
      <c r="E184" s="202"/>
      <c r="F184" s="182"/>
      <c r="G184" s="186"/>
      <c r="H184" s="186"/>
      <c r="I184" s="186"/>
    </row>
    <row r="185" spans="1:9" s="196" customFormat="1" ht="12">
      <c r="A185" s="224"/>
      <c r="B185" s="224"/>
      <c r="C185" s="205" t="s">
        <v>44</v>
      </c>
      <c r="D185" s="224"/>
      <c r="E185" s="233" t="s">
        <v>328</v>
      </c>
      <c r="F185" s="205"/>
      <c r="G185" s="205">
        <f>E185*G183</f>
        <v>0</v>
      </c>
      <c r="H185" s="222">
        <f>I185-G185</f>
        <v>0</v>
      </c>
      <c r="I185" s="222">
        <f>G185*1.22</f>
        <v>0</v>
      </c>
    </row>
    <row r="186" spans="1:9" s="196" customFormat="1" ht="12">
      <c r="A186" s="184"/>
      <c r="B186" s="184"/>
      <c r="C186" s="185"/>
      <c r="D186" s="184"/>
      <c r="E186" s="200"/>
      <c r="F186" s="182"/>
      <c r="G186" s="181">
        <f>SUM(G185:G185)</f>
        <v>0</v>
      </c>
      <c r="H186" s="181">
        <f>SUM(H185:H185)</f>
        <v>0</v>
      </c>
      <c r="I186" s="181">
        <f>SUM(I185:I185)</f>
        <v>0</v>
      </c>
    </row>
    <row r="187" spans="1:9" s="196" customFormat="1" ht="12">
      <c r="A187" s="230"/>
      <c r="B187" s="230"/>
      <c r="C187" s="231"/>
      <c r="D187" s="230"/>
      <c r="E187" s="232"/>
      <c r="F187" s="228"/>
      <c r="G187" s="227"/>
      <c r="H187" s="227"/>
      <c r="I187" s="227"/>
    </row>
    <row r="188" spans="1:9" s="196" customFormat="1" ht="36">
      <c r="A188" s="230" t="s">
        <v>329</v>
      </c>
      <c r="B188" s="230"/>
      <c r="C188" s="231"/>
      <c r="D188" s="230"/>
      <c r="E188" s="232"/>
      <c r="F188" s="228"/>
      <c r="G188" s="181"/>
      <c r="H188" s="181"/>
      <c r="I188" s="181"/>
    </row>
    <row r="189" spans="1:9" s="196" customFormat="1" ht="12">
      <c r="A189" s="230"/>
      <c r="B189" s="230"/>
      <c r="C189" s="231" t="s">
        <v>47</v>
      </c>
      <c r="D189" s="230" t="s">
        <v>39</v>
      </c>
      <c r="E189" s="229">
        <v>4</v>
      </c>
      <c r="F189" s="228"/>
      <c r="G189" s="227">
        <f>E189*F189</f>
        <v>0</v>
      </c>
      <c r="H189" s="227">
        <f>G189*0.22</f>
        <v>0</v>
      </c>
      <c r="I189" s="227">
        <f>G189+H189</f>
        <v>0</v>
      </c>
    </row>
    <row r="190" spans="1:9" s="196" customFormat="1" ht="12">
      <c r="A190" s="208"/>
      <c r="B190" s="208"/>
      <c r="C190" s="226" t="s">
        <v>48</v>
      </c>
      <c r="D190" s="208" t="s">
        <v>49</v>
      </c>
      <c r="E190" s="225">
        <v>4</v>
      </c>
      <c r="F190" s="206"/>
      <c r="G190" s="205">
        <f>E190*F190</f>
        <v>0</v>
      </c>
      <c r="H190" s="205">
        <f>G190*0.22</f>
        <v>0</v>
      </c>
      <c r="I190" s="205">
        <f>G190+H190</f>
        <v>0</v>
      </c>
    </row>
    <row r="191" spans="1:9" s="196" customFormat="1" ht="12">
      <c r="A191" s="193"/>
      <c r="B191" s="193"/>
      <c r="C191" s="194"/>
      <c r="D191" s="193"/>
      <c r="E191" s="192"/>
      <c r="F191" s="191"/>
      <c r="G191" s="182"/>
      <c r="H191" s="182"/>
      <c r="I191" s="182"/>
    </row>
    <row r="192" spans="1:9" s="196" customFormat="1" ht="12">
      <c r="A192" s="184"/>
      <c r="B192" s="184"/>
      <c r="C192" s="182" t="s">
        <v>50</v>
      </c>
      <c r="D192" s="184"/>
      <c r="E192" s="190"/>
      <c r="F192" s="182"/>
      <c r="G192" s="186">
        <f>SUM(G189)</f>
        <v>0</v>
      </c>
      <c r="H192" s="186">
        <f>SUM(H189)</f>
        <v>0</v>
      </c>
      <c r="I192" s="186">
        <f>SUM(I189)</f>
        <v>0</v>
      </c>
    </row>
    <row r="193" spans="1:13" s="196" customFormat="1" ht="12">
      <c r="A193" s="180"/>
      <c r="B193" s="180"/>
      <c r="C193" s="180"/>
      <c r="D193" s="180"/>
      <c r="F193" s="180"/>
      <c r="G193" s="180"/>
      <c r="H193" s="180"/>
      <c r="I193" s="180"/>
    </row>
    <row r="194" spans="1:13" s="196" customFormat="1" ht="12">
      <c r="A194" s="224"/>
      <c r="B194" s="224"/>
      <c r="C194" s="205" t="s">
        <v>44</v>
      </c>
      <c r="D194" s="224"/>
      <c r="E194" s="223" t="s">
        <v>328</v>
      </c>
      <c r="F194" s="205"/>
      <c r="G194" s="205">
        <f>E194*G190</f>
        <v>0</v>
      </c>
      <c r="H194" s="222">
        <f>I194-G194</f>
        <v>0</v>
      </c>
      <c r="I194" s="222">
        <f>G194*1.22</f>
        <v>0</v>
      </c>
    </row>
    <row r="195" spans="1:13" s="196" customFormat="1" ht="12">
      <c r="A195" s="184"/>
      <c r="B195" s="184"/>
      <c r="C195" s="185"/>
      <c r="D195" s="184"/>
      <c r="E195" s="183"/>
      <c r="F195" s="182"/>
      <c r="G195" s="181">
        <f>SUM(G192:G194)</f>
        <v>0</v>
      </c>
      <c r="H195" s="181">
        <f>SUM(H192:H194)</f>
        <v>0</v>
      </c>
      <c r="I195" s="181">
        <f>SUM(I192:I194)</f>
        <v>0</v>
      </c>
    </row>
    <row r="196" spans="1:13" s="196" customFormat="1" ht="12">
      <c r="A196" s="184"/>
      <c r="B196" s="184"/>
      <c r="C196" s="185"/>
      <c r="D196" s="184"/>
      <c r="E196" s="183"/>
      <c r="F196" s="182"/>
      <c r="G196" s="181"/>
      <c r="H196" s="181"/>
      <c r="I196" s="181"/>
    </row>
    <row r="197" spans="1:13" ht="15.75" thickBot="1"/>
    <row r="198" spans="1:13" ht="15.75" thickBot="1">
      <c r="A198" s="221" t="s">
        <v>327</v>
      </c>
      <c r="B198" s="219"/>
      <c r="C198" s="219"/>
      <c r="D198" s="219"/>
      <c r="E198" s="220"/>
      <c r="F198" s="219"/>
      <c r="G198" s="218">
        <f>G161+G125+G81+G39+G4</f>
        <v>0</v>
      </c>
      <c r="H198" s="218">
        <f>H161+H125+H81+H39+H4</f>
        <v>0</v>
      </c>
      <c r="I198" s="217">
        <f>I161+I125+I81+I39+I4</f>
        <v>0</v>
      </c>
    </row>
    <row r="199" spans="1:13" s="213" customFormat="1" ht="12">
      <c r="A199" s="216"/>
      <c r="B199" s="215"/>
      <c r="C199" s="212" t="s">
        <v>326</v>
      </c>
      <c r="D199" s="215"/>
      <c r="E199" s="195"/>
      <c r="F199" s="214"/>
      <c r="G199" s="210">
        <f>G17+G26+G35</f>
        <v>0</v>
      </c>
      <c r="H199" s="210">
        <f>G199*0.22</f>
        <v>0</v>
      </c>
      <c r="I199" s="210">
        <f>G199+H199</f>
        <v>0</v>
      </c>
    </row>
    <row r="200" spans="1:13" s="196" customFormat="1" ht="12">
      <c r="A200" s="193"/>
      <c r="B200" s="193"/>
      <c r="C200" s="194" t="s">
        <v>325</v>
      </c>
      <c r="D200" s="193"/>
      <c r="E200" s="192"/>
      <c r="F200" s="191"/>
      <c r="G200" s="211">
        <f>G60+G69+G78</f>
        <v>0</v>
      </c>
      <c r="H200" s="210">
        <f>G200*0.22</f>
        <v>0</v>
      </c>
      <c r="I200" s="210">
        <f>G200+H200</f>
        <v>0</v>
      </c>
    </row>
    <row r="201" spans="1:13" s="196" customFormat="1" ht="12">
      <c r="A201" s="193"/>
      <c r="B201" s="193"/>
      <c r="C201" s="212" t="s">
        <v>324</v>
      </c>
      <c r="D201" s="193"/>
      <c r="E201" s="192"/>
      <c r="F201" s="191"/>
      <c r="G201" s="211">
        <f>G103+G113+G122</f>
        <v>0</v>
      </c>
      <c r="H201" s="210">
        <f>G201*0.22</f>
        <v>0</v>
      </c>
      <c r="I201" s="210">
        <f>G201+H201</f>
        <v>0</v>
      </c>
    </row>
    <row r="202" spans="1:13" s="196" customFormat="1" ht="12">
      <c r="A202" s="193"/>
      <c r="B202" s="193"/>
      <c r="C202" s="194" t="s">
        <v>323</v>
      </c>
      <c r="D202" s="193"/>
      <c r="E202" s="192"/>
      <c r="F202" s="191"/>
      <c r="G202" s="211">
        <f>G140+G149+G158</f>
        <v>0</v>
      </c>
      <c r="H202" s="210">
        <f>G202*0.22</f>
        <v>0</v>
      </c>
      <c r="I202" s="210">
        <f>G202+H202</f>
        <v>0</v>
      </c>
    </row>
    <row r="203" spans="1:13" s="196" customFormat="1" ht="12">
      <c r="A203" s="208"/>
      <c r="B203" s="208"/>
      <c r="C203" s="209" t="s">
        <v>322</v>
      </c>
      <c r="D203" s="208"/>
      <c r="E203" s="207"/>
      <c r="F203" s="206"/>
      <c r="G203" s="205">
        <f>G177+G186+G195</f>
        <v>0</v>
      </c>
      <c r="H203" s="204">
        <f>G203*0.22</f>
        <v>0</v>
      </c>
      <c r="I203" s="204">
        <f>G203+H203</f>
        <v>0</v>
      </c>
      <c r="J203" s="203"/>
      <c r="K203" s="203"/>
      <c r="L203" s="203"/>
      <c r="M203" s="203"/>
    </row>
    <row r="204" spans="1:13" s="196" customFormat="1" ht="12">
      <c r="A204" s="184"/>
      <c r="B204" s="184"/>
      <c r="C204" s="185"/>
      <c r="D204" s="184"/>
      <c r="E204" s="187"/>
      <c r="F204" s="182"/>
      <c r="G204" s="182"/>
      <c r="H204" s="182"/>
      <c r="I204" s="182"/>
      <c r="J204" s="203"/>
      <c r="K204" s="203"/>
      <c r="L204" s="203"/>
      <c r="M204" s="203"/>
    </row>
    <row r="205" spans="1:13" s="196" customFormat="1" ht="12">
      <c r="A205" s="193"/>
      <c r="B205" s="193"/>
      <c r="C205" s="194"/>
      <c r="D205" s="184"/>
      <c r="E205" s="187"/>
      <c r="F205" s="182"/>
      <c r="G205" s="182"/>
      <c r="H205" s="182"/>
      <c r="I205" s="182"/>
      <c r="J205" s="203"/>
      <c r="K205" s="203"/>
      <c r="L205" s="203"/>
      <c r="M205" s="203"/>
    </row>
    <row r="206" spans="1:13" s="196" customFormat="1" ht="12">
      <c r="A206" s="184"/>
      <c r="B206" s="184"/>
      <c r="C206" s="185"/>
      <c r="D206" s="184"/>
      <c r="E206" s="187"/>
      <c r="F206" s="182"/>
      <c r="G206" s="182"/>
      <c r="H206" s="182"/>
      <c r="I206" s="182"/>
      <c r="J206" s="203"/>
      <c r="K206" s="203"/>
      <c r="L206" s="203"/>
      <c r="M206" s="203"/>
    </row>
    <row r="207" spans="1:13" s="196" customFormat="1" ht="12">
      <c r="A207" s="184"/>
      <c r="B207" s="184"/>
      <c r="C207" s="185"/>
      <c r="D207" s="184"/>
      <c r="E207" s="187"/>
      <c r="F207" s="182"/>
      <c r="G207" s="182"/>
      <c r="H207" s="182"/>
      <c r="I207" s="182"/>
      <c r="J207" s="203"/>
      <c r="K207" s="203"/>
      <c r="L207" s="203"/>
      <c r="M207" s="203"/>
    </row>
    <row r="208" spans="1:13" s="196" customFormat="1" ht="12">
      <c r="A208" s="184"/>
      <c r="B208" s="184"/>
      <c r="C208" s="185"/>
      <c r="D208" s="184"/>
      <c r="E208" s="187"/>
      <c r="F208" s="182"/>
      <c r="G208" s="182"/>
      <c r="H208" s="182"/>
      <c r="I208" s="182"/>
      <c r="J208" s="203"/>
      <c r="K208" s="203"/>
      <c r="L208" s="203"/>
      <c r="M208" s="203"/>
    </row>
    <row r="209" spans="1:13" s="196" customFormat="1" ht="12">
      <c r="A209" s="184"/>
      <c r="B209" s="184"/>
      <c r="C209" s="185"/>
      <c r="D209" s="184"/>
      <c r="E209" s="187"/>
      <c r="F209" s="182"/>
      <c r="G209" s="182"/>
      <c r="H209" s="182"/>
      <c r="I209" s="182"/>
      <c r="J209" s="203"/>
      <c r="K209" s="203"/>
      <c r="L209" s="203"/>
      <c r="M209" s="203"/>
    </row>
    <row r="210" spans="1:13" s="196" customFormat="1" ht="12">
      <c r="A210" s="184"/>
      <c r="B210" s="184"/>
      <c r="C210" s="185"/>
      <c r="D210" s="184"/>
      <c r="E210" s="187"/>
      <c r="F210" s="182"/>
      <c r="G210" s="182"/>
      <c r="H210" s="182"/>
      <c r="I210" s="182"/>
      <c r="J210" s="203"/>
      <c r="K210" s="203"/>
      <c r="L210" s="203"/>
      <c r="M210" s="203"/>
    </row>
    <row r="211" spans="1:13" s="196" customFormat="1" ht="12">
      <c r="A211" s="184"/>
      <c r="B211" s="184"/>
      <c r="C211" s="185"/>
      <c r="D211" s="184"/>
      <c r="E211" s="187"/>
      <c r="F211" s="182"/>
      <c r="G211" s="182"/>
      <c r="H211" s="182"/>
      <c r="I211" s="182"/>
      <c r="J211" s="203"/>
      <c r="K211" s="203"/>
      <c r="L211" s="203"/>
      <c r="M211" s="203"/>
    </row>
    <row r="212" spans="1:13" s="196" customFormat="1" ht="12">
      <c r="A212" s="184"/>
      <c r="B212" s="184"/>
      <c r="C212" s="185"/>
      <c r="D212" s="184"/>
      <c r="E212" s="187"/>
      <c r="F212" s="182"/>
      <c r="G212" s="182"/>
      <c r="H212" s="182"/>
      <c r="I212" s="182"/>
      <c r="J212" s="203"/>
      <c r="K212" s="203"/>
      <c r="L212" s="203"/>
      <c r="M212" s="203"/>
    </row>
    <row r="213" spans="1:13" s="196" customFormat="1" ht="12">
      <c r="A213" s="184"/>
      <c r="B213" s="184"/>
      <c r="C213" s="185"/>
      <c r="D213" s="184"/>
      <c r="E213" s="187"/>
      <c r="F213" s="182"/>
      <c r="G213" s="182"/>
      <c r="H213" s="182"/>
      <c r="I213" s="182"/>
      <c r="J213" s="203"/>
      <c r="K213" s="203"/>
      <c r="L213" s="203"/>
      <c r="M213" s="203"/>
    </row>
    <row r="214" spans="1:13" s="189" customFormat="1" ht="12">
      <c r="A214" s="184"/>
      <c r="B214" s="184"/>
      <c r="C214" s="185"/>
      <c r="D214" s="184"/>
      <c r="E214" s="201"/>
      <c r="F214" s="182"/>
      <c r="G214" s="182"/>
      <c r="H214" s="182"/>
      <c r="I214" s="182"/>
    </row>
    <row r="215" spans="1:13" s="189" customFormat="1" ht="12">
      <c r="A215" s="184"/>
      <c r="B215" s="184"/>
      <c r="C215" s="182"/>
      <c r="D215" s="184"/>
      <c r="E215" s="202"/>
      <c r="F215" s="182"/>
      <c r="G215" s="186"/>
      <c r="H215" s="186"/>
      <c r="I215" s="186"/>
    </row>
    <row r="216" spans="1:13" s="189" customFormat="1" ht="12">
      <c r="A216" s="184"/>
      <c r="B216" s="184"/>
      <c r="C216" s="182"/>
      <c r="D216" s="184"/>
      <c r="E216" s="202"/>
      <c r="F216" s="182"/>
      <c r="G216" s="186"/>
      <c r="H216" s="186"/>
      <c r="I216" s="186"/>
    </row>
    <row r="217" spans="1:13" s="189" customFormat="1" ht="12">
      <c r="A217" s="184"/>
      <c r="B217" s="184"/>
      <c r="C217" s="182"/>
      <c r="D217" s="184"/>
      <c r="E217" s="201"/>
      <c r="F217" s="182"/>
      <c r="G217" s="182"/>
      <c r="H217" s="186"/>
      <c r="I217" s="186"/>
    </row>
    <row r="218" spans="1:13" s="189" customFormat="1" ht="12">
      <c r="A218" s="184"/>
      <c r="B218" s="184"/>
      <c r="C218" s="185"/>
      <c r="D218" s="184"/>
      <c r="E218" s="200"/>
      <c r="F218" s="182"/>
      <c r="G218" s="181"/>
      <c r="H218" s="181"/>
      <c r="I218" s="181"/>
    </row>
    <row r="219" spans="1:13" s="188" customFormat="1" ht="12">
      <c r="A219" s="193"/>
      <c r="B219" s="193"/>
      <c r="C219" s="194"/>
      <c r="D219" s="193"/>
      <c r="E219" s="195"/>
      <c r="F219" s="191"/>
      <c r="G219" s="182"/>
      <c r="H219" s="182"/>
      <c r="I219" s="182"/>
    </row>
    <row r="220" spans="1:13" s="180" customFormat="1" ht="12">
      <c r="A220" s="193"/>
      <c r="B220" s="193"/>
      <c r="C220" s="194"/>
      <c r="D220" s="193"/>
      <c r="E220" s="195"/>
      <c r="F220" s="191"/>
      <c r="G220" s="181"/>
      <c r="H220" s="181"/>
      <c r="I220" s="181"/>
    </row>
    <row r="221" spans="1:13" s="180" customFormat="1" ht="12">
      <c r="A221" s="193"/>
      <c r="B221" s="193"/>
      <c r="C221" s="194"/>
      <c r="D221" s="184"/>
      <c r="E221" s="195"/>
      <c r="F221" s="191"/>
      <c r="G221" s="182"/>
      <c r="H221" s="182"/>
      <c r="I221" s="182"/>
    </row>
    <row r="222" spans="1:13" s="180" customFormat="1" ht="12">
      <c r="A222" s="193"/>
      <c r="B222" s="193"/>
      <c r="C222" s="194"/>
      <c r="D222" s="184"/>
      <c r="E222" s="195"/>
      <c r="F222" s="191"/>
      <c r="G222" s="182"/>
      <c r="H222" s="182"/>
      <c r="I222" s="182"/>
    </row>
    <row r="223" spans="1:13" s="180" customFormat="1" ht="12">
      <c r="A223" s="193"/>
      <c r="B223" s="193"/>
      <c r="C223" s="194"/>
      <c r="D223" s="184"/>
      <c r="E223" s="195"/>
      <c r="F223" s="191"/>
      <c r="G223" s="182"/>
      <c r="H223" s="182"/>
      <c r="I223" s="182"/>
    </row>
    <row r="224" spans="1:13" s="180" customFormat="1" ht="12">
      <c r="A224" s="184"/>
      <c r="B224" s="184"/>
      <c r="C224" s="182"/>
      <c r="D224" s="184"/>
      <c r="E224" s="202"/>
      <c r="F224" s="182"/>
      <c r="G224" s="186"/>
      <c r="H224" s="186"/>
      <c r="I224" s="186"/>
    </row>
    <row r="225" spans="1:9" s="180" customFormat="1" ht="12">
      <c r="A225" s="184"/>
      <c r="B225" s="184"/>
      <c r="C225" s="182"/>
      <c r="D225" s="184"/>
      <c r="E225" s="202"/>
      <c r="F225" s="182"/>
      <c r="G225" s="186"/>
      <c r="H225" s="186"/>
      <c r="I225" s="186"/>
    </row>
    <row r="226" spans="1:9" s="180" customFormat="1" ht="12">
      <c r="A226" s="184"/>
      <c r="B226" s="184"/>
      <c r="C226" s="182"/>
      <c r="D226" s="184"/>
      <c r="E226" s="201"/>
      <c r="F226" s="182"/>
      <c r="G226" s="182"/>
      <c r="H226" s="186"/>
      <c r="I226" s="186"/>
    </row>
    <row r="227" spans="1:9" s="180" customFormat="1" ht="12">
      <c r="A227" s="184"/>
      <c r="B227" s="184"/>
      <c r="C227" s="185"/>
      <c r="D227" s="184"/>
      <c r="E227" s="200"/>
      <c r="F227" s="182"/>
      <c r="G227" s="181"/>
      <c r="H227" s="181"/>
      <c r="I227" s="181"/>
    </row>
    <row r="228" spans="1:9" s="196" customFormat="1" ht="12">
      <c r="A228" s="198"/>
      <c r="B228" s="198"/>
      <c r="C228" s="199"/>
      <c r="D228" s="198"/>
      <c r="E228" s="195"/>
      <c r="F228" s="197"/>
      <c r="G228" s="190"/>
      <c r="H228" s="190"/>
      <c r="I228" s="190"/>
    </row>
    <row r="229" spans="1:9" s="180" customFormat="1" ht="12">
      <c r="A229" s="193"/>
      <c r="B229" s="193"/>
      <c r="C229" s="194"/>
      <c r="D229" s="193"/>
      <c r="E229" s="195"/>
      <c r="F229" s="191"/>
      <c r="G229" s="181"/>
      <c r="H229" s="181"/>
      <c r="I229" s="181"/>
    </row>
    <row r="230" spans="1:9" s="180" customFormat="1" ht="12">
      <c r="A230" s="193"/>
      <c r="B230" s="193"/>
      <c r="C230" s="194"/>
      <c r="D230" s="193"/>
      <c r="E230" s="195"/>
      <c r="F230" s="191"/>
      <c r="G230" s="182"/>
      <c r="H230" s="182"/>
      <c r="I230" s="182"/>
    </row>
    <row r="231" spans="1:9" s="180" customFormat="1" ht="12">
      <c r="A231" s="193"/>
      <c r="B231" s="193"/>
      <c r="C231" s="194"/>
      <c r="D231" s="193"/>
      <c r="E231" s="192"/>
      <c r="F231" s="191"/>
      <c r="G231" s="182"/>
      <c r="H231" s="182"/>
      <c r="I231" s="182"/>
    </row>
    <row r="232" spans="1:9" s="180" customFormat="1" ht="12">
      <c r="A232" s="193"/>
      <c r="B232" s="193"/>
      <c r="C232" s="194"/>
      <c r="D232" s="193"/>
      <c r="E232" s="192"/>
      <c r="F232" s="191"/>
      <c r="G232" s="182"/>
      <c r="H232" s="182"/>
      <c r="I232" s="182"/>
    </row>
    <row r="233" spans="1:9" s="180" customFormat="1" ht="12">
      <c r="A233" s="184"/>
      <c r="B233" s="184"/>
      <c r="C233" s="182"/>
      <c r="D233" s="184"/>
      <c r="E233" s="190"/>
      <c r="F233" s="182"/>
      <c r="G233" s="186"/>
      <c r="H233" s="186"/>
      <c r="I233" s="186"/>
    </row>
    <row r="234" spans="1:9" s="180" customFormat="1" ht="12">
      <c r="A234" s="188"/>
      <c r="B234" s="188"/>
      <c r="C234" s="188"/>
      <c r="D234" s="188"/>
      <c r="E234" s="189"/>
      <c r="F234" s="188"/>
      <c r="G234" s="188"/>
      <c r="H234" s="188"/>
      <c r="I234" s="188"/>
    </row>
    <row r="235" spans="1:9" s="180" customFormat="1" ht="12">
      <c r="A235" s="184"/>
      <c r="B235" s="184"/>
      <c r="C235" s="182"/>
      <c r="D235" s="184"/>
      <c r="E235" s="187"/>
      <c r="F235" s="182"/>
      <c r="G235" s="182"/>
      <c r="H235" s="186"/>
      <c r="I235" s="186"/>
    </row>
    <row r="236" spans="1:9" s="180" customFormat="1" ht="12">
      <c r="A236" s="184"/>
      <c r="B236" s="184"/>
      <c r="C236" s="185"/>
      <c r="D236" s="184"/>
      <c r="E236" s="183"/>
      <c r="F236" s="182"/>
      <c r="G236" s="181"/>
      <c r="H236" s="181"/>
      <c r="I236" s="181"/>
    </row>
    <row r="237" spans="1:9">
      <c r="A237" s="178"/>
      <c r="B237" s="178"/>
      <c r="C237" s="178"/>
      <c r="D237" s="178"/>
      <c r="E237" s="179"/>
      <c r="F237" s="178"/>
      <c r="G237" s="178"/>
      <c r="H237" s="178"/>
      <c r="I237" s="178"/>
    </row>
  </sheetData>
  <pageMargins left="0.98425196850393704" right="0.39370078740157483" top="0.98425196850393704" bottom="0.98425196850393704" header="0.31496062992125984" footer="0.31496062992125984"/>
  <pageSetup paperSize="9" scale="62" fitToHeight="0" orientation="portrait" r:id="rId1"/>
  <headerFooter>
    <oddHeader>&amp;LPNZ d.o.o.&amp;R18_761</oddHeader>
    <oddFooter>&amp;C&amp;A&amp;R&amp;P/&amp;N</oddFooter>
  </headerFooter>
  <rowBreaks count="2" manualBreakCount="2">
    <brk id="70" max="8" man="1"/>
    <brk id="1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Rekapitulacija</vt:lpstr>
      <vt:lpstr>0-2 Cesta</vt:lpstr>
      <vt:lpstr>2-01 Nadvoz</vt:lpstr>
      <vt:lpstr>2_02 Rušitev objektov</vt:lpstr>
      <vt:lpstr>2-03 Tirne naprave</vt:lpstr>
      <vt:lpstr>3-01 NPr - elektro del</vt:lpstr>
      <vt:lpstr>3-02 Elektroenergetski vodi</vt:lpstr>
      <vt:lpstr>3-03 Cestna razsvetljava</vt:lpstr>
      <vt:lpstr>3-04 Telekomunikacijski vodi</vt:lpstr>
      <vt:lpstr>3-05 SV naprave</vt:lpstr>
      <vt:lpstr>9-02 Tehnologija ŽP</vt:lpstr>
      <vt:lpstr>9-03 Elaborat zapore ceste</vt:lpstr>
      <vt:lpstr>'0-2 Cesta'!Print_Area</vt:lpstr>
      <vt:lpstr>'2_02 Rušitev objektov'!Print_Area</vt:lpstr>
      <vt:lpstr>'9-03 Elaborat zapore ceste'!Print_Area</vt:lpstr>
      <vt:lpstr>Rekapitulacija!Print_Area</vt:lpstr>
      <vt:lpstr>'0-2 Cesta'!Print_Titles</vt:lpstr>
      <vt:lpstr>'2_02 Rušitev objektov'!Print_Titles</vt:lpstr>
      <vt:lpstr>'2-01 Nadvoz'!Print_Titles</vt:lpstr>
      <vt:lpstr>'2-03 Tirne naprave'!Print_Titles</vt:lpstr>
      <vt:lpstr>'3-01 NPr - elektro del'!Print_Titles</vt:lpstr>
      <vt:lpstr>'3-02 Elektroenergetski vodi'!Print_Titles</vt:lpstr>
      <vt:lpstr>'3-03 Cestna razsvetljava'!Print_Titles</vt:lpstr>
      <vt:lpstr>'3-04 Telekomunikacijski vodi'!Print_Titles</vt:lpstr>
      <vt:lpstr>'3-05 SV naprave'!Print_Titles</vt:lpstr>
      <vt:lpstr>'9-02 Tehnologija ŽP'!Print_Titles</vt:lpstr>
      <vt:lpstr>'9-03 Elaborat zapore ceste'!Print_Titles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Sergej Destovnik</dc:creator>
  <cp:lastModifiedBy>Gregor Kralj</cp:lastModifiedBy>
  <cp:lastPrinted>2021-04-13T11:20:58Z</cp:lastPrinted>
  <dcterms:created xsi:type="dcterms:W3CDTF">2018-06-15T08:27:33Z</dcterms:created>
  <dcterms:modified xsi:type="dcterms:W3CDTF">2021-04-13T11:28:16Z</dcterms:modified>
</cp:coreProperties>
</file>